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4"/>
  </bookViews>
  <sheets>
    <sheet name="1 квартал" sheetId="1" r:id="rId1"/>
    <sheet name="2 квартал" sheetId="8" r:id="rId2"/>
    <sheet name="3 квартал" sheetId="9" r:id="rId3"/>
    <sheet name="4 квартал" sheetId="10" r:id="rId4"/>
    <sheet name="Годовой о результ. мероприятий" sheetId="6" r:id="rId5"/>
    <sheet name="Годовой о результ. показателей" sheetId="7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7" l="1"/>
  <c r="E54" i="7" l="1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18" i="6" l="1"/>
  <c r="E15" i="6" s="1"/>
  <c r="E16" i="6"/>
  <c r="F16" i="6"/>
  <c r="G16" i="6"/>
  <c r="H16" i="6"/>
  <c r="I16" i="6"/>
  <c r="E17" i="6"/>
  <c r="F17" i="6"/>
  <c r="G17" i="6"/>
  <c r="H17" i="6"/>
  <c r="I17" i="6"/>
  <c r="F18" i="6"/>
  <c r="G18" i="6"/>
  <c r="H18" i="6"/>
  <c r="I18" i="6"/>
  <c r="E19" i="6"/>
  <c r="F19" i="6"/>
  <c r="G19" i="6"/>
  <c r="H19" i="6"/>
  <c r="I19" i="6"/>
  <c r="D17" i="6"/>
  <c r="D18" i="6"/>
  <c r="D19" i="6"/>
  <c r="D20" i="6"/>
  <c r="D16" i="6"/>
  <c r="I175" i="6"/>
  <c r="H175" i="6"/>
  <c r="G175" i="6"/>
  <c r="F175" i="6"/>
  <c r="E175" i="6"/>
  <c r="D175" i="6"/>
  <c r="I170" i="6"/>
  <c r="H170" i="6"/>
  <c r="G170" i="6"/>
  <c r="F170" i="6"/>
  <c r="E170" i="6"/>
  <c r="D170" i="6"/>
  <c r="I165" i="6"/>
  <c r="H165" i="6"/>
  <c r="G165" i="6"/>
  <c r="F165" i="6"/>
  <c r="E165" i="6"/>
  <c r="D165" i="6"/>
  <c r="I160" i="6"/>
  <c r="H160" i="6"/>
  <c r="G160" i="6"/>
  <c r="F160" i="6"/>
  <c r="E160" i="6"/>
  <c r="D160" i="6"/>
  <c r="I155" i="6"/>
  <c r="H155" i="6"/>
  <c r="G155" i="6"/>
  <c r="F155" i="6"/>
  <c r="E155" i="6"/>
  <c r="D155" i="6"/>
  <c r="I150" i="6"/>
  <c r="H150" i="6"/>
  <c r="G150" i="6"/>
  <c r="F150" i="6"/>
  <c r="E150" i="6"/>
  <c r="D150" i="6"/>
  <c r="I145" i="6"/>
  <c r="H145" i="6"/>
  <c r="G145" i="6"/>
  <c r="F145" i="6"/>
  <c r="E145" i="6"/>
  <c r="D145" i="6"/>
  <c r="I140" i="6"/>
  <c r="H140" i="6"/>
  <c r="G140" i="6"/>
  <c r="F140" i="6"/>
  <c r="E140" i="6"/>
  <c r="D140" i="6"/>
  <c r="I135" i="6"/>
  <c r="H135" i="6"/>
  <c r="G135" i="6"/>
  <c r="F135" i="6"/>
  <c r="E135" i="6"/>
  <c r="D135" i="6"/>
  <c r="I130" i="6"/>
  <c r="H130" i="6"/>
  <c r="G130" i="6"/>
  <c r="F130" i="6"/>
  <c r="E130" i="6"/>
  <c r="D130" i="6"/>
  <c r="I125" i="6"/>
  <c r="H125" i="6"/>
  <c r="G125" i="6"/>
  <c r="F125" i="6"/>
  <c r="E125" i="6"/>
  <c r="D125" i="6"/>
  <c r="I120" i="6"/>
  <c r="H120" i="6"/>
  <c r="G120" i="6"/>
  <c r="F120" i="6"/>
  <c r="E120" i="6"/>
  <c r="D120" i="6"/>
  <c r="I115" i="6"/>
  <c r="H115" i="6"/>
  <c r="G115" i="6"/>
  <c r="F115" i="6"/>
  <c r="E115" i="6"/>
  <c r="D115" i="6"/>
  <c r="I110" i="6"/>
  <c r="H110" i="6"/>
  <c r="G110" i="6"/>
  <c r="F110" i="6"/>
  <c r="E110" i="6"/>
  <c r="D110" i="6"/>
  <c r="I105" i="6"/>
  <c r="H105" i="6"/>
  <c r="G105" i="6"/>
  <c r="F105" i="6"/>
  <c r="E105" i="6"/>
  <c r="D105" i="6"/>
  <c r="I100" i="6"/>
  <c r="H100" i="6"/>
  <c r="G100" i="6"/>
  <c r="F100" i="6"/>
  <c r="E100" i="6"/>
  <c r="D100" i="6"/>
  <c r="I95" i="6"/>
  <c r="H95" i="6"/>
  <c r="G95" i="6"/>
  <c r="F95" i="6"/>
  <c r="E95" i="6"/>
  <c r="D95" i="6"/>
  <c r="I90" i="6"/>
  <c r="H90" i="6"/>
  <c r="G90" i="6"/>
  <c r="F90" i="6"/>
  <c r="E90" i="6"/>
  <c r="D90" i="6"/>
  <c r="I85" i="6"/>
  <c r="H85" i="6"/>
  <c r="G85" i="6"/>
  <c r="F85" i="6"/>
  <c r="E85" i="6"/>
  <c r="D85" i="6"/>
  <c r="I80" i="6"/>
  <c r="H80" i="6"/>
  <c r="G80" i="6"/>
  <c r="F80" i="6"/>
  <c r="E80" i="6"/>
  <c r="D80" i="6"/>
  <c r="I75" i="6"/>
  <c r="H75" i="6"/>
  <c r="G75" i="6"/>
  <c r="F75" i="6"/>
  <c r="E75" i="6"/>
  <c r="D75" i="6"/>
  <c r="D30" i="6"/>
  <c r="J43" i="10"/>
  <c r="I43" i="10"/>
  <c r="H43" i="10"/>
  <c r="G43" i="10"/>
  <c r="F43" i="10"/>
  <c r="E43" i="10"/>
  <c r="D43" i="10"/>
  <c r="C43" i="10"/>
  <c r="L34" i="10"/>
  <c r="K34" i="10"/>
  <c r="L33" i="10"/>
  <c r="K33" i="10"/>
  <c r="L32" i="10"/>
  <c r="K32" i="10"/>
  <c r="L31" i="10"/>
  <c r="K31" i="10"/>
  <c r="L30" i="10"/>
  <c r="K30" i="10"/>
  <c r="L29" i="10"/>
  <c r="K29" i="10"/>
  <c r="L28" i="10"/>
  <c r="K28" i="10"/>
  <c r="L27" i="10"/>
  <c r="K27" i="10"/>
  <c r="L26" i="10"/>
  <c r="K26" i="10"/>
  <c r="L25" i="10"/>
  <c r="K25" i="10"/>
  <c r="L24" i="10"/>
  <c r="K24" i="10"/>
  <c r="L23" i="10"/>
  <c r="K23" i="10"/>
  <c r="L22" i="10"/>
  <c r="K22" i="10"/>
  <c r="L21" i="10"/>
  <c r="K21" i="10"/>
  <c r="L20" i="10"/>
  <c r="K20" i="10"/>
  <c r="L19" i="10"/>
  <c r="K19" i="10"/>
  <c r="L18" i="10"/>
  <c r="K18" i="10"/>
  <c r="L17" i="10"/>
  <c r="K17" i="10"/>
  <c r="L16" i="10"/>
  <c r="K16" i="10"/>
  <c r="L15" i="10"/>
  <c r="K15" i="10"/>
  <c r="L14" i="10"/>
  <c r="K14" i="10"/>
  <c r="L13" i="10"/>
  <c r="L43" i="10" s="1"/>
  <c r="K13" i="10"/>
  <c r="K43" i="10" s="1"/>
  <c r="J43" i="9"/>
  <c r="I43" i="9"/>
  <c r="H43" i="9"/>
  <c r="G43" i="9"/>
  <c r="F43" i="9"/>
  <c r="E43" i="9"/>
  <c r="D43" i="9"/>
  <c r="C43" i="9"/>
  <c r="L34" i="9"/>
  <c r="K34" i="9"/>
  <c r="L33" i="9"/>
  <c r="K33" i="9"/>
  <c r="L32" i="9"/>
  <c r="K32" i="9"/>
  <c r="L31" i="9"/>
  <c r="K31" i="9"/>
  <c r="L30" i="9"/>
  <c r="K30" i="9"/>
  <c r="L29" i="9"/>
  <c r="K29" i="9"/>
  <c r="L28" i="9"/>
  <c r="K28" i="9"/>
  <c r="L27" i="9"/>
  <c r="K27" i="9"/>
  <c r="L26" i="9"/>
  <c r="K26" i="9"/>
  <c r="L25" i="9"/>
  <c r="K25" i="9"/>
  <c r="L24" i="9"/>
  <c r="K24" i="9"/>
  <c r="L23" i="9"/>
  <c r="K23" i="9"/>
  <c r="L22" i="9"/>
  <c r="K22" i="9"/>
  <c r="L21" i="9"/>
  <c r="K21" i="9"/>
  <c r="L20" i="9"/>
  <c r="K20" i="9"/>
  <c r="L19" i="9"/>
  <c r="K19" i="9"/>
  <c r="L18" i="9"/>
  <c r="K18" i="9"/>
  <c r="L17" i="9"/>
  <c r="K17" i="9"/>
  <c r="L16" i="9"/>
  <c r="K16" i="9"/>
  <c r="L15" i="9"/>
  <c r="K15" i="9"/>
  <c r="L14" i="9"/>
  <c r="K14" i="9"/>
  <c r="L13" i="9"/>
  <c r="L43" i="9" s="1"/>
  <c r="K13" i="9"/>
  <c r="K43" i="9" s="1"/>
  <c r="J43" i="8"/>
  <c r="I43" i="8"/>
  <c r="H43" i="8"/>
  <c r="G43" i="8"/>
  <c r="F43" i="8"/>
  <c r="E43" i="8"/>
  <c r="D43" i="8"/>
  <c r="C43" i="8"/>
  <c r="L34" i="8"/>
  <c r="K34" i="8"/>
  <c r="L33" i="8"/>
  <c r="K33" i="8"/>
  <c r="L32" i="8"/>
  <c r="K32" i="8"/>
  <c r="L31" i="8"/>
  <c r="K31" i="8"/>
  <c r="L30" i="8"/>
  <c r="K30" i="8"/>
  <c r="L29" i="8"/>
  <c r="K29" i="8"/>
  <c r="L28" i="8"/>
  <c r="K28" i="8"/>
  <c r="L27" i="8"/>
  <c r="K27" i="8"/>
  <c r="L26" i="8"/>
  <c r="K26" i="8"/>
  <c r="L25" i="8"/>
  <c r="K25" i="8"/>
  <c r="L24" i="8"/>
  <c r="K24" i="8"/>
  <c r="L23" i="8"/>
  <c r="K23" i="8"/>
  <c r="L22" i="8"/>
  <c r="K22" i="8"/>
  <c r="L21" i="8"/>
  <c r="K21" i="8"/>
  <c r="L20" i="8"/>
  <c r="K20" i="8"/>
  <c r="L19" i="8"/>
  <c r="K19" i="8"/>
  <c r="L18" i="8"/>
  <c r="K18" i="8"/>
  <c r="L17" i="8"/>
  <c r="K17" i="8"/>
  <c r="L16" i="8"/>
  <c r="K16" i="8"/>
  <c r="L15" i="8"/>
  <c r="K15" i="8"/>
  <c r="L14" i="8"/>
  <c r="K14" i="8"/>
  <c r="L13" i="8"/>
  <c r="L43" i="8" s="1"/>
  <c r="K13" i="8"/>
  <c r="K43" i="8" s="1"/>
  <c r="K15" i="1"/>
  <c r="L15" i="1"/>
  <c r="K16" i="1"/>
  <c r="L16" i="1"/>
  <c r="K17" i="1"/>
  <c r="L17" i="1"/>
  <c r="K18" i="1"/>
  <c r="L18" i="1"/>
  <c r="K19" i="1"/>
  <c r="L19" i="1"/>
  <c r="K20" i="1"/>
  <c r="L20" i="1"/>
  <c r="K21" i="1"/>
  <c r="L21" i="1"/>
  <c r="K22" i="1"/>
  <c r="L22" i="1"/>
  <c r="K23" i="1"/>
  <c r="L23" i="1"/>
  <c r="K24" i="1"/>
  <c r="L24" i="1"/>
  <c r="K25" i="1"/>
  <c r="L25" i="1"/>
  <c r="K26" i="1"/>
  <c r="L26" i="1"/>
  <c r="K27" i="1"/>
  <c r="L27" i="1"/>
  <c r="K28" i="1"/>
  <c r="L28" i="1"/>
  <c r="K29" i="1"/>
  <c r="L29" i="1"/>
  <c r="K30" i="1"/>
  <c r="L30" i="1"/>
  <c r="K31" i="1"/>
  <c r="L31" i="1"/>
  <c r="K32" i="1"/>
  <c r="L32" i="1"/>
  <c r="K33" i="1"/>
  <c r="L33" i="1"/>
  <c r="K34" i="1"/>
  <c r="L34" i="1"/>
  <c r="D43" i="1"/>
  <c r="E43" i="1"/>
  <c r="F43" i="1"/>
  <c r="G43" i="1"/>
  <c r="H43" i="1"/>
  <c r="I43" i="1"/>
  <c r="J43" i="1"/>
  <c r="C43" i="1"/>
  <c r="H3" i="7"/>
  <c r="A6" i="6"/>
  <c r="E16" i="7" l="1"/>
  <c r="E18" i="7"/>
  <c r="E19" i="7"/>
  <c r="E20" i="7"/>
  <c r="E21" i="7"/>
  <c r="E22" i="7"/>
  <c r="E23" i="7"/>
  <c r="E14" i="7"/>
  <c r="E12" i="7"/>
  <c r="G30" i="6"/>
  <c r="I30" i="6"/>
  <c r="H30" i="6"/>
  <c r="E30" i="6"/>
  <c r="F30" i="6"/>
  <c r="H60" i="6"/>
  <c r="E70" i="6"/>
  <c r="F70" i="6"/>
  <c r="G70" i="6"/>
  <c r="H70" i="6"/>
  <c r="I70" i="6"/>
  <c r="D70" i="6"/>
  <c r="E65" i="6"/>
  <c r="F65" i="6"/>
  <c r="G65" i="6"/>
  <c r="H65" i="6"/>
  <c r="I65" i="6"/>
  <c r="D65" i="6"/>
  <c r="G60" i="6"/>
  <c r="E55" i="6"/>
  <c r="F55" i="6"/>
  <c r="G55" i="6"/>
  <c r="H55" i="6"/>
  <c r="I55" i="6"/>
  <c r="D55" i="6"/>
  <c r="E50" i="6"/>
  <c r="F50" i="6"/>
  <c r="G50" i="6"/>
  <c r="H50" i="6"/>
  <c r="I50" i="6"/>
  <c r="D50" i="6"/>
  <c r="E45" i="6"/>
  <c r="F45" i="6"/>
  <c r="G45" i="6"/>
  <c r="H45" i="6"/>
  <c r="I45" i="6"/>
  <c r="D45" i="6"/>
  <c r="E40" i="6"/>
  <c r="F40" i="6"/>
  <c r="G40" i="6"/>
  <c r="H40" i="6"/>
  <c r="I40" i="6"/>
  <c r="D40" i="6"/>
  <c r="E35" i="6"/>
  <c r="F35" i="6"/>
  <c r="G35" i="6"/>
  <c r="H35" i="6"/>
  <c r="I35" i="6"/>
  <c r="D35" i="6"/>
  <c r="E25" i="6"/>
  <c r="F25" i="6"/>
  <c r="G25" i="6"/>
  <c r="H25" i="6"/>
  <c r="I25" i="6"/>
  <c r="D25" i="6"/>
  <c r="E20" i="6"/>
  <c r="F20" i="6"/>
  <c r="G20" i="6"/>
  <c r="H20" i="6"/>
  <c r="I20" i="6"/>
  <c r="D60" i="6" l="1"/>
  <c r="F60" i="6"/>
  <c r="D15" i="6"/>
  <c r="I60" i="6"/>
  <c r="E60" i="6"/>
  <c r="I15" i="6"/>
  <c r="G15" i="6"/>
  <c r="K14" i="1"/>
  <c r="L14" i="1"/>
  <c r="L13" i="1"/>
  <c r="K13" i="1"/>
  <c r="H15" i="6" l="1"/>
  <c r="F15" i="6"/>
  <c r="K43" i="1"/>
  <c r="L43" i="1"/>
</calcChain>
</file>

<file path=xl/sharedStrings.xml><?xml version="1.0" encoding="utf-8"?>
<sst xmlns="http://schemas.openxmlformats.org/spreadsheetml/2006/main" count="563" uniqueCount="154">
  <si>
    <t>КВАРТАЛЬНЫЙ ОТЧЕТ</t>
  </si>
  <si>
    <t>№ п/п</t>
  </si>
  <si>
    <t>Наименование мероприятия</t>
  </si>
  <si>
    <t>Областной бюджет</t>
  </si>
  <si>
    <t>Достигнутые результаты мероприятий с начала года&lt;*&gt;</t>
  </si>
  <si>
    <t>Примечание&lt;**&gt;</t>
  </si>
  <si>
    <t>Профинансировано с начала года (SUM граф 4+6+8+10)</t>
  </si>
  <si>
    <t>Профинансировано с начала года</t>
  </si>
  <si>
    <t>Федеральный бюджет</t>
  </si>
  <si>
    <t>Местные бюджеты</t>
  </si>
  <si>
    <t>Внебюджетные источники</t>
  </si>
  <si>
    <t>Общий объем финансирования</t>
  </si>
  <si>
    <t>ЗА</t>
  </si>
  <si>
    <t>месяца</t>
  </si>
  <si>
    <t>года</t>
  </si>
  <si>
    <t>О РЕАЛИЗАЦИИ МЕРОПРИЯТИЙ МУНИЦИПАЛЬНОЙ ПРОГРАММЫ</t>
  </si>
  <si>
    <t>наименование муниципальной программы</t>
  </si>
  <si>
    <t>заказчик (координатор)</t>
  </si>
  <si>
    <t>Всего по программе</t>
  </si>
  <si>
    <t>&lt;*&gt; - Указываются показатели мероприятий в соответствии с предусмотренными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 количество участников мероприятий и т.п.).</t>
  </si>
  <si>
    <t>&lt;**&gt; - Графа "Примечание" обязательно заполняется по мероприятиям, объем финансирования, по которым не соответствует утвержденной ДЦП, а также по мероприятиям, по которым результат отсутствует или не соответствует запланированному, с указанием причин отклонений.</t>
  </si>
  <si>
    <t>Администрация Первомайского района</t>
  </si>
  <si>
    <t>Предусмотрено утвержденной МП</t>
  </si>
  <si>
    <t>Предусмотрено (SUM граф 3+5+7+9)</t>
  </si>
  <si>
    <t>Источники и объёмы финансирования на 2020 год (тыс. рублей)</t>
  </si>
  <si>
    <t>месяцев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</si>
  <si>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</si>
  <si>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</si>
  <si>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</si>
  <si>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</si>
  <si>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</si>
  <si>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</si>
  <si>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</si>
  <si>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&lt;*&gt; - Расходы, увеличивающие стоимость основных средств.
&lt;**&gt; - Расходы по государственным контактам с научными организациями на проведение НИОКР; расходы на НИОКР, проводимые собственными силами.
&lt;***&gt; - Текущие расходы.
&lt;****&gt; - Указываются показатели мероприятий в соответствии с предусмотренными показателями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акций, количество участников мероприятий и т.п.). Допускается приведение показателей, не установленных утвержденной МП.
&lt;*****&gt; - Графа "Примечание" обязательно заполняется по мероприятиям, объем финансирования, по которым не соответствует утвержденной МП, а также по мероприятиям, по которым результат отсутствует или не соответствует запланированному, с указанием причин отклонений.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</si>
  <si>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</si>
  <si>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</si>
  <si>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</si>
  <si>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</si>
  <si>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</si>
  <si>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</si>
  <si>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</si>
  <si>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</si>
  <si>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ИНФОРМАЦИЯ О РЕЗУЛЬТАТАХ РЕАЛИЗАЦИИ МУНИЦИПАЛЬНОЙ ПРОГРАММЫ В</t>
  </si>
  <si>
    <t>ГОДУ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</si>
  <si>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Повышение уровня жизни и качества жизни населения Первомайского района</t>
    </r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</si>
  <si>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</si>
  <si>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</si>
  <si>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</si>
  <si>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</si>
  <si>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</si>
  <si>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</si>
  <si>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Показатели задач МП</t>
  </si>
  <si>
    <t>Е.А. Каравацкая</t>
  </si>
  <si>
    <t>Заместитель Главы Первомайского района по Социальной политике</t>
  </si>
  <si>
    <t xml:space="preserve">  Е.А. Каравацкая</t>
  </si>
  <si>
    <t xml:space="preserve"> </t>
  </si>
  <si>
    <t xml:space="preserve"> Е.А. Каравацкая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</si>
  <si>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</si>
  <si>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</si>
  <si>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</si>
  <si>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</si>
  <si>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</si>
  <si>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</si>
  <si>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</si>
  <si>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</si>
  <si>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</si>
  <si>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</si>
  <si>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6</t>
  </si>
  <si>
    <t>7</t>
  </si>
  <si>
    <t>8</t>
  </si>
  <si>
    <t>"Патриотическое воспитание населения Первомайского района на 2019-2021 годы"</t>
  </si>
  <si>
    <t>Проведение мероприятий, посвященных: дням воинской славы России, государственным праздникам, памятным датам России, истории Первомайского района, Томской области, дням трудовой славы; дням родов войск (ВДВ, ВМФ, ФПС и др.)</t>
  </si>
  <si>
    <t>Смотр строя и песни, посвященные 23 февраля</t>
  </si>
  <si>
    <t>Организация и проведение встреч молодёжи допризывного возраста и участников боевых действий в Афганистане и локальных конфликтов:
- 15 февраля - День памяти о россиянах, исполнявших служебный долг за пределами Отечества. Афганская война 1979-1989;
- 11 декабря - День Контртерростических операций;
- 27 декабря – День ввода советских войск в Афганистане</t>
  </si>
  <si>
    <t>Организация встреч с ветеранами вооруженных сил и воинами отслуживших в армии</t>
  </si>
  <si>
    <t>Военно-спортивная игра «Рубеж»</t>
  </si>
  <si>
    <t>Организация и проведение торжественных мероприятий по вручению паспортов гражданам Российской Федерации, достигшим 14-летнего возраста</t>
  </si>
  <si>
    <t>Организация и проведение «дней призывника», торжественных проводов в армию.</t>
  </si>
  <si>
    <t>Организация и проведение конференций, «круглых столов» по вопросам патриотического и духовно-нравственного воспитания</t>
  </si>
  <si>
    <t>Проведение районного конкурса военнопатриотической песни «С чего начинается Родина?»</t>
  </si>
  <si>
    <t>Участие в областных фестивалях, конкурсах и других мероприятиях в сфере патриотического воспитания</t>
  </si>
  <si>
    <t>Организация мероприятий, посвященных годовщине Победы в Великой Отечественной войне</t>
  </si>
  <si>
    <t>Проведение патриотического пробега, посвященных памяти Героев Советского Союза (Дмитриева, Коростелева, Пастырева, Грущинский)</t>
  </si>
  <si>
    <t>Проведение смотра-конкурса историко-патриотических музеев учебных заведений</t>
  </si>
  <si>
    <t>Проведение районной спартакиады допризывной и призывной молодёжи «К защите Родины готов»</t>
  </si>
  <si>
    <t>Проведение районного смотра-конкурса - «Зарница»</t>
  </si>
  <si>
    <t>Легкоатлетический пробег Асино-Первомайское, посвященный Дню Защитника Отечества</t>
  </si>
  <si>
    <t>Организация лагерей дневного пребывания и профильных лагерей патриотической направленности</t>
  </si>
  <si>
    <t>Организация молодежного движения по оказанию помощи ветеранам и вдовам погибших и умерших участников Великой Отечественной войны, локальных войн и конфликтов</t>
  </si>
  <si>
    <t>Проведение соцопроса среди молодёжи «Что нужно сделать для того, чтобы служба в армии стала престижной?»</t>
  </si>
  <si>
    <t>Издание буклетов, брошюр, плакатов, листовок патриотической направленности</t>
  </si>
  <si>
    <t>Укрепление материально-технической базы военно-патриотического клуба</t>
  </si>
  <si>
    <t>Проведение пятидневных военно-полевых сборов с учащимися 10 классов школ и 2 курса ТАК</t>
  </si>
  <si>
    <t>Формирование состава отряда (постоянные члены, добровольцы)</t>
  </si>
  <si>
    <t>Создание групп для обучения</t>
  </si>
  <si>
    <t>Сбор информации о жителях района, воевавших, погибших и пропавших без вести в годы Великой Отечественной войны, других войн и конфликтов XX века у жителей, в архивах, музеях, библиотеках, периодических изданиях, на кладбищах; Интернете (в т.ч. сайтах ОБД-Мемориал, «Память народа», «Подвиг народа») и др.</t>
  </si>
  <si>
    <t>Приобретение палатки и GPS-навигатора</t>
  </si>
  <si>
    <t>Приобретение металлоискателя и тента</t>
  </si>
  <si>
    <t>Приобретение формы отряда и генератора</t>
  </si>
  <si>
    <t>Проведение соревнований по прикладным и техническим видам спорта:
1) Кубок Ветеранов боевых действий;
2) Турнир по гиревому спорту памяти младшего  сержанта Нитрихина Н.А.;
3) Турнир по волейболу памяти рядового Кичапина В.В.;
4) Турнир по стрельбе памяти сержанта Ридель В.А.</t>
  </si>
  <si>
    <t>Участие в Вахте памяти</t>
  </si>
  <si>
    <t>Организация систематических проверок состояния и работ по благоустройству памятников и мест воинских захоронений, находящихся на территории района</t>
  </si>
  <si>
    <t>Организация и проведение бесед, лекций, семинаров и других мероприятий в образовательных учреждениях, библиотеках района на тему «Государственная символика России»</t>
  </si>
  <si>
    <t>9</t>
  </si>
  <si>
    <t>10</t>
  </si>
  <si>
    <t>Организация и проведение «дней призывника», торжественных проводов в армию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</si>
  <si>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</si>
  <si>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</si>
  <si>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</si>
  <si>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</si>
  <si>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</si>
  <si>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</si>
  <si>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</si>
  <si>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</si>
  <si>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</si>
  <si>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</si>
  <si>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</si>
  <si>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</si>
  <si>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</si>
  <si>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</si>
  <si>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</si>
  <si>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</si>
  <si>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</si>
  <si>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</si>
  <si>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</si>
  <si>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</si>
  <si>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</si>
  <si>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Количество участников, чел.</t>
  </si>
  <si>
    <t>Количество мероприятий, ед.</t>
  </si>
  <si>
    <t>Количество созданных клубов военно-патриотического воспитания</t>
  </si>
  <si>
    <t>Численность бойцов и волонтеров поискового отряда «Земляки» Первомайского района (чел.)</t>
  </si>
  <si>
    <t>Показатели мероприятий МП</t>
  </si>
  <si>
    <t>Создание межведомственного совета по вопросам патриоти-ческого воспитания населения</t>
  </si>
  <si>
    <t>Проведение заседаний межве-домственного совета по вопро-сам патриотического воспита-ния населения</t>
  </si>
  <si>
    <t>Проведение мероприятий, по-священных: дням воинской славы России, государствен-ным праздникам, памятным да-там России, истории Перво-майского района, Томской об-ласти, дням трудовой славы; дням родов войск (ВДВ, ВМФ, ФПС и др.)</t>
  </si>
  <si>
    <t>Смотр строя и песни, посвя-щенные 23 февраля</t>
  </si>
  <si>
    <t>Организация и проведение встреч молодёжи допризывного возраста и участников боевых действий в Афганистане и ло-кальных конфликтов:
- 15 февраля - День памяти о россиянах, исполнявших слу-жебный долг за пределами Отечества. Афганская война 1979-1989;
- 11 декабря - День Контртер-ростических операций;
- 27 декабря – День ввода со-ветских войск в Афганистане</t>
  </si>
  <si>
    <t>Организация встреч с ветера-нами вооруженных сил и вои-нами отслуживших в армии</t>
  </si>
  <si>
    <t>Организация и проведение торжественных мероприятий по вручению паспортов граж-данам Российской Федерации, достигшим 14-летнего возраста</t>
  </si>
  <si>
    <t>Участие в областных фестива-лях, конкурсах и других меро-приятиях в сфере патриотиче-ского воспитания</t>
  </si>
  <si>
    <t>Организация мероприятий, по-священных годовщине Победы в Великой Отечественной войне</t>
  </si>
  <si>
    <t>Проведение патриотического пробега, посвященных памяти Героев Советского Союза (Дмитриева, Коростелева, Пас-тырева, Грущинский)</t>
  </si>
  <si>
    <t>Проведение в образовательных учреждениях и учреждениях культуры встреч с ветеранами войны и труда, ветеранами локальных конфликтов на темы духовно-нравственного и гражданско-патриотического воспитания</t>
  </si>
  <si>
    <t>Проведение соревнований по прикладным и техническим видам спорта:
1) Кубок Ветеранов боевых действий;
2) Турнир по гиревому спорту памяти младшего  сержанта Нитрихина Н.А.;
3) Турнир по волейболу памяти рядового Кичапина В.В.;
Турнир по стрельбе памяти сержанта Ридель В.А.</t>
  </si>
  <si>
    <t>Проведение месячника, посвященного Дню защитника Отечества</t>
  </si>
  <si>
    <t>Проведение информационно-разъяснительной работы об условиях службы по контракту в СМИ</t>
  </si>
  <si>
    <t>Освещение в СМИ вопросов патриотического, духовно-нравственного воспитания и службы в армии</t>
  </si>
  <si>
    <t>Проведение часов истории, уроков мужества</t>
  </si>
  <si>
    <t>Проведение пятидневных во-енно-полевых сборов с учащи-мися 10 классов школ и 2 курса ТАК</t>
  </si>
  <si>
    <t>Формирование состава отряда (постоянные члены, добро-вольцы)</t>
  </si>
  <si>
    <t>Сбор информации о жителях района, воевавших, погибших и пропавших без вести в годы Великой Отечественной войны, других войн и конфликтов XX века у жителей, в архивах, му-зеях, библиотеках, периодиче-ских изданиях, на кладбищах; Интернете (в т.ч. сайтах ОБД-Мемориал, «Память народа», «Подвиг народа») и др.</t>
  </si>
  <si>
    <t>Приобретение металлоискате-ля и тента</t>
  </si>
  <si>
    <t>Ограничительные меры в связи с Ковидом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</si>
  <si>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2021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</si>
</sst>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6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1" fillId="0" borderId="5" xfId="0" applyFont="1" applyBorder="1"/>
    <xf numFmtId="0" fontId="1" fillId="0" borderId="0" xfId="0" applyFont="1" applyAlignment="1"/>
    <xf numFmtId="0" fontId="1" fillId="0" borderId="5" xfId="0" applyFont="1" applyBorder="1" applyAlignment="1"/>
    <xf numFmtId="0" fontId="2" fillId="0" borderId="5" xfId="0" applyFont="1" applyBorder="1" applyAlignment="1">
      <alignment horizontal="right" vertical="center"/>
    </xf>
    <xf numFmtId="49" fontId="6" fillId="3" borderId="1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49" fontId="6" fillId="3" borderId="1" xfId="0" applyNumberFormat="1" applyFont="1" applyFill="1" applyBorder="1" applyAlignment="1">
      <alignment horizontal="right"/>
    </xf>
    <xf numFmtId="0" fontId="6" fillId="0" borderId="1" xfId="0" applyFont="1" applyFill="1" applyBorder="1"/>
    <xf numFmtId="0" fontId="1" fillId="0" borderId="0" xfId="0" applyFont="1" applyFill="1"/>
    <xf numFmtId="0" fontId="0" fillId="0" borderId="0" xfId="0" applyFill="1"/>
    <xf numFmtId="0" fontId="6" fillId="3" borderId="1" xfId="0" applyNumberFormat="1" applyFont="1" applyFill="1" applyBorder="1" applyAlignment="1">
      <alignment horizontal="right"/>
    </xf>
    <xf numFmtId="0" fontId="6" fillId="0" borderId="1" xfId="0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" fillId="0" borderId="0" xfId="0" applyFont="1" applyAlignment="1">
      <alignment horizontal="right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right"/>
    </xf>
    <xf numFmtId="0" fontId="0" fillId="0" borderId="1" xfId="0" applyBorder="1"/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/>
    <xf numFmtId="0" fontId="7" fillId="0" borderId="6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Border="1"/>
    <xf numFmtId="0" fontId="1" fillId="0" borderId="1" xfId="0" applyFont="1" applyBorder="1"/>
    <xf numFmtId="49" fontId="6" fillId="0" borderId="0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6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right"/>
    </xf>
    <xf numFmtId="0" fontId="1" fillId="0" borderId="0" xfId="0" applyFont="1" applyBorder="1" applyAlignment="1"/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/>
    <xf numFmtId="0" fontId="1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view="pageLayout" zoomScaleNormal="100" workbookViewId="0">
      <selection activeCell="E13" sqref="E13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1"/>
    </row>
    <row r="2" spans="1:15" x14ac:dyDescent="0.25">
      <c r="A2" s="6"/>
      <c r="B2" s="2"/>
      <c r="C2" s="2"/>
      <c r="D2" s="2"/>
      <c r="E2" s="7" t="s">
        <v>12</v>
      </c>
      <c r="F2" s="9">
        <v>3</v>
      </c>
      <c r="G2" s="6" t="s">
        <v>13</v>
      </c>
      <c r="H2" s="9">
        <v>2020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80" t="s">
        <v>15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1"/>
    </row>
    <row r="4" spans="1:15" x14ac:dyDescent="0.25">
      <c r="A4" s="81" t="s">
        <v>70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1"/>
    </row>
    <row r="5" spans="1:15" ht="8.25" customHeight="1" x14ac:dyDescent="0.25">
      <c r="A5" s="82" t="s">
        <v>16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1"/>
    </row>
    <row r="6" spans="1:15" x14ac:dyDescent="0.25">
      <c r="A6" s="81" t="s">
        <v>21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1"/>
    </row>
    <row r="7" spans="1:15" ht="8.25" customHeight="1" x14ac:dyDescent="0.25">
      <c r="A7" s="82" t="s">
        <v>17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83" t="s">
        <v>1</v>
      </c>
      <c r="B9" s="84" t="s">
        <v>2</v>
      </c>
      <c r="C9" s="83" t="s">
        <v>24</v>
      </c>
      <c r="D9" s="83"/>
      <c r="E9" s="83"/>
      <c r="F9" s="83"/>
      <c r="G9" s="83"/>
      <c r="H9" s="83"/>
      <c r="I9" s="83"/>
      <c r="J9" s="83"/>
      <c r="K9" s="83"/>
      <c r="L9" s="83"/>
      <c r="M9" s="83" t="s">
        <v>4</v>
      </c>
      <c r="N9" s="83" t="s">
        <v>5</v>
      </c>
      <c r="O9" s="3"/>
    </row>
    <row r="10" spans="1:15" s="4" customFormat="1" ht="30" customHeight="1" x14ac:dyDescent="0.25">
      <c r="A10" s="83"/>
      <c r="B10" s="84"/>
      <c r="C10" s="86" t="s">
        <v>8</v>
      </c>
      <c r="D10" s="86"/>
      <c r="E10" s="86" t="s">
        <v>3</v>
      </c>
      <c r="F10" s="86"/>
      <c r="G10" s="86" t="s">
        <v>9</v>
      </c>
      <c r="H10" s="86"/>
      <c r="I10" s="83" t="s">
        <v>10</v>
      </c>
      <c r="J10" s="83"/>
      <c r="K10" s="83" t="s">
        <v>11</v>
      </c>
      <c r="L10" s="83"/>
      <c r="M10" s="83"/>
      <c r="N10" s="83"/>
      <c r="O10" s="3"/>
    </row>
    <row r="11" spans="1:15" ht="72" x14ac:dyDescent="0.25">
      <c r="A11" s="83"/>
      <c r="B11" s="84"/>
      <c r="C11" s="13" t="s">
        <v>22</v>
      </c>
      <c r="D11" s="13" t="s">
        <v>7</v>
      </c>
      <c r="E11" s="13" t="s">
        <v>22</v>
      </c>
      <c r="F11" s="13" t="s">
        <v>7</v>
      </c>
      <c r="G11" s="13" t="s">
        <v>22</v>
      </c>
      <c r="H11" s="13" t="s">
        <v>7</v>
      </c>
      <c r="I11" s="13" t="s">
        <v>22</v>
      </c>
      <c r="J11" s="13" t="s">
        <v>7</v>
      </c>
      <c r="K11" s="13" t="s">
        <v>23</v>
      </c>
      <c r="L11" s="13" t="s">
        <v>6</v>
      </c>
      <c r="M11" s="83"/>
      <c r="N11" s="83"/>
      <c r="O11" s="1"/>
    </row>
    <row r="12" spans="1:15" x14ac:dyDescent="0.25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2">
        <v>6</v>
      </c>
      <c r="G12" s="12">
        <v>7</v>
      </c>
      <c r="H12" s="12">
        <v>8</v>
      </c>
      <c r="I12" s="12">
        <v>9</v>
      </c>
      <c r="J12" s="12">
        <v>10</v>
      </c>
      <c r="K12" s="12">
        <v>11</v>
      </c>
      <c r="L12" s="12">
        <v>12</v>
      </c>
      <c r="M12" s="12">
        <v>13</v>
      </c>
      <c r="N12" s="12">
        <v>14</v>
      </c>
      <c r="O12" s="1"/>
    </row>
    <row r="13" spans="1:15" ht="123.75" x14ac:dyDescent="0.25">
      <c r="A13" s="5">
        <v>1</v>
      </c>
      <c r="B13" s="60" t="s">
        <v>71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f>C13+E13+G13+I13</f>
        <v>0</v>
      </c>
      <c r="L13" s="14">
        <f>D13+F13+H13+J13</f>
        <v>0</v>
      </c>
      <c r="M13" s="14"/>
      <c r="N13" s="14"/>
      <c r="O13" s="1"/>
    </row>
    <row r="14" spans="1:15" ht="24" x14ac:dyDescent="0.25">
      <c r="A14" s="58">
        <v>2</v>
      </c>
      <c r="B14" s="61" t="s">
        <v>72</v>
      </c>
      <c r="C14" s="59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f t="shared" ref="K14" si="0">C14+E14+G14+I14</f>
        <v>0</v>
      </c>
      <c r="L14" s="14">
        <f t="shared" ref="L14" si="1">D14+F14+H14+J14</f>
        <v>0</v>
      </c>
      <c r="M14" s="14"/>
      <c r="N14" s="14"/>
      <c r="O14" s="1"/>
    </row>
    <row r="15" spans="1:15" ht="216" x14ac:dyDescent="0.25">
      <c r="A15" s="58">
        <v>3</v>
      </c>
      <c r="B15" s="61" t="s">
        <v>73</v>
      </c>
      <c r="C15" s="59">
        <v>0</v>
      </c>
      <c r="D15" s="59">
        <v>0</v>
      </c>
      <c r="E15" s="59">
        <v>0</v>
      </c>
      <c r="F15" s="59">
        <v>0</v>
      </c>
      <c r="G15" s="14">
        <v>0</v>
      </c>
      <c r="H15" s="14">
        <v>0</v>
      </c>
      <c r="I15" s="14">
        <v>0</v>
      </c>
      <c r="J15" s="14">
        <v>0</v>
      </c>
      <c r="K15" s="14">
        <f t="shared" ref="K15:K34" si="2">C15+E15+G15+I15</f>
        <v>0</v>
      </c>
      <c r="L15" s="14">
        <f t="shared" ref="L15:L34" si="3">D15+F15+H15+J15</f>
        <v>0</v>
      </c>
      <c r="M15" s="14"/>
      <c r="N15" s="14"/>
      <c r="O15" s="1"/>
    </row>
    <row r="16" spans="1:15" ht="48" x14ac:dyDescent="0.25">
      <c r="A16" s="58">
        <v>4</v>
      </c>
      <c r="B16" s="61" t="s">
        <v>74</v>
      </c>
      <c r="C16" s="59">
        <v>0</v>
      </c>
      <c r="D16" s="59">
        <v>0</v>
      </c>
      <c r="E16" s="59">
        <v>0</v>
      </c>
      <c r="F16" s="59">
        <v>0</v>
      </c>
      <c r="G16" s="14">
        <v>0</v>
      </c>
      <c r="H16" s="14">
        <v>0</v>
      </c>
      <c r="I16" s="14">
        <v>0</v>
      </c>
      <c r="J16" s="14">
        <v>0</v>
      </c>
      <c r="K16" s="14">
        <f t="shared" si="2"/>
        <v>0</v>
      </c>
      <c r="L16" s="14">
        <f t="shared" si="3"/>
        <v>0</v>
      </c>
      <c r="M16" s="14"/>
      <c r="N16" s="14"/>
      <c r="O16" s="1"/>
    </row>
    <row r="17" spans="1:15" ht="24" x14ac:dyDescent="0.25">
      <c r="A17" s="58">
        <v>5</v>
      </c>
      <c r="B17" s="61" t="s">
        <v>75</v>
      </c>
      <c r="C17" s="59">
        <v>0</v>
      </c>
      <c r="D17" s="59">
        <v>0</v>
      </c>
      <c r="E17" s="59">
        <v>0</v>
      </c>
      <c r="F17" s="59">
        <v>0</v>
      </c>
      <c r="G17" s="14">
        <v>0</v>
      </c>
      <c r="H17" s="14">
        <v>0</v>
      </c>
      <c r="I17" s="14">
        <v>0</v>
      </c>
      <c r="J17" s="14">
        <v>0</v>
      </c>
      <c r="K17" s="14">
        <f t="shared" si="2"/>
        <v>0</v>
      </c>
      <c r="L17" s="14">
        <f t="shared" si="3"/>
        <v>0</v>
      </c>
      <c r="M17" s="14"/>
      <c r="N17" s="14"/>
      <c r="O17" s="1"/>
    </row>
    <row r="18" spans="1:15" ht="84" x14ac:dyDescent="0.25">
      <c r="A18" s="58">
        <v>6</v>
      </c>
      <c r="B18" s="61" t="s">
        <v>76</v>
      </c>
      <c r="C18" s="59">
        <v>0</v>
      </c>
      <c r="D18" s="59">
        <v>0</v>
      </c>
      <c r="E18" s="59">
        <v>0</v>
      </c>
      <c r="F18" s="59">
        <v>0</v>
      </c>
      <c r="G18" s="14">
        <v>0</v>
      </c>
      <c r="H18" s="14">
        <v>0</v>
      </c>
      <c r="I18" s="14">
        <v>0</v>
      </c>
      <c r="J18" s="14">
        <v>0</v>
      </c>
      <c r="K18" s="14">
        <f t="shared" si="2"/>
        <v>0</v>
      </c>
      <c r="L18" s="14">
        <f t="shared" si="3"/>
        <v>0</v>
      </c>
      <c r="M18" s="14"/>
      <c r="N18" s="14"/>
      <c r="O18" s="1"/>
    </row>
    <row r="19" spans="1:15" ht="48" x14ac:dyDescent="0.25">
      <c r="A19" s="58">
        <v>7</v>
      </c>
      <c r="B19" s="61" t="s">
        <v>77</v>
      </c>
      <c r="C19" s="59">
        <v>0</v>
      </c>
      <c r="D19" s="59">
        <v>0</v>
      </c>
      <c r="E19" s="59">
        <v>0</v>
      </c>
      <c r="F19" s="59">
        <v>0</v>
      </c>
      <c r="G19" s="14">
        <v>0</v>
      </c>
      <c r="H19" s="14">
        <v>0</v>
      </c>
      <c r="I19" s="14">
        <v>0</v>
      </c>
      <c r="J19" s="14">
        <v>0</v>
      </c>
      <c r="K19" s="14">
        <f t="shared" si="2"/>
        <v>0</v>
      </c>
      <c r="L19" s="14">
        <f t="shared" si="3"/>
        <v>0</v>
      </c>
      <c r="M19" s="14"/>
      <c r="N19" s="14"/>
      <c r="O19" s="1"/>
    </row>
    <row r="20" spans="1:15" ht="57" customHeight="1" x14ac:dyDescent="0.25">
      <c r="A20" s="58">
        <v>8</v>
      </c>
      <c r="B20" s="61" t="s">
        <v>78</v>
      </c>
      <c r="C20" s="59">
        <v>0</v>
      </c>
      <c r="D20" s="59">
        <v>0</v>
      </c>
      <c r="E20" s="59">
        <v>0</v>
      </c>
      <c r="F20" s="59">
        <v>0</v>
      </c>
      <c r="G20" s="14">
        <v>0</v>
      </c>
      <c r="H20" s="14">
        <v>0</v>
      </c>
      <c r="I20" s="14">
        <v>0</v>
      </c>
      <c r="J20" s="14">
        <v>0</v>
      </c>
      <c r="K20" s="14">
        <f t="shared" si="2"/>
        <v>0</v>
      </c>
      <c r="L20" s="14">
        <f t="shared" si="3"/>
        <v>0</v>
      </c>
      <c r="M20" s="14"/>
      <c r="N20" s="14"/>
      <c r="O20" s="1"/>
    </row>
    <row r="21" spans="1:15" ht="60" x14ac:dyDescent="0.25">
      <c r="A21" s="58">
        <v>9</v>
      </c>
      <c r="B21" s="61" t="s">
        <v>79</v>
      </c>
      <c r="C21" s="59">
        <v>0</v>
      </c>
      <c r="D21" s="59">
        <v>0</v>
      </c>
      <c r="E21" s="59">
        <v>0</v>
      </c>
      <c r="F21" s="59">
        <v>0</v>
      </c>
      <c r="G21" s="14">
        <v>0</v>
      </c>
      <c r="H21" s="14">
        <v>0</v>
      </c>
      <c r="I21" s="14">
        <v>0</v>
      </c>
      <c r="J21" s="14">
        <v>0</v>
      </c>
      <c r="K21" s="14">
        <f t="shared" si="2"/>
        <v>0</v>
      </c>
      <c r="L21" s="14">
        <f t="shared" si="3"/>
        <v>0</v>
      </c>
      <c r="M21" s="14"/>
      <c r="N21" s="14"/>
      <c r="O21" s="1"/>
    </row>
    <row r="22" spans="1:15" ht="60" x14ac:dyDescent="0.25">
      <c r="A22" s="58">
        <v>10</v>
      </c>
      <c r="B22" s="61" t="s">
        <v>80</v>
      </c>
      <c r="C22" s="59">
        <v>0</v>
      </c>
      <c r="D22" s="59">
        <v>0</v>
      </c>
      <c r="E22" s="59">
        <v>0</v>
      </c>
      <c r="F22" s="59">
        <v>0</v>
      </c>
      <c r="G22" s="14">
        <v>0</v>
      </c>
      <c r="H22" s="14">
        <v>0</v>
      </c>
      <c r="I22" s="14">
        <v>0</v>
      </c>
      <c r="J22" s="14">
        <v>0</v>
      </c>
      <c r="K22" s="14">
        <f t="shared" si="2"/>
        <v>0</v>
      </c>
      <c r="L22" s="14">
        <f t="shared" si="3"/>
        <v>0</v>
      </c>
      <c r="M22" s="14"/>
      <c r="N22" s="14"/>
      <c r="O22" s="1"/>
    </row>
    <row r="23" spans="1:15" ht="60" x14ac:dyDescent="0.25">
      <c r="A23" s="58">
        <v>11</v>
      </c>
      <c r="B23" s="61" t="s">
        <v>81</v>
      </c>
      <c r="C23" s="59">
        <v>0</v>
      </c>
      <c r="D23" s="59">
        <v>0</v>
      </c>
      <c r="E23" s="59">
        <v>0</v>
      </c>
      <c r="F23" s="59">
        <v>0</v>
      </c>
      <c r="G23" s="14">
        <v>0</v>
      </c>
      <c r="H23" s="14">
        <v>0</v>
      </c>
      <c r="I23" s="14">
        <v>0</v>
      </c>
      <c r="J23" s="14">
        <v>0</v>
      </c>
      <c r="K23" s="14">
        <f t="shared" si="2"/>
        <v>0</v>
      </c>
      <c r="L23" s="14">
        <f t="shared" si="3"/>
        <v>0</v>
      </c>
      <c r="M23" s="14"/>
      <c r="N23" s="14"/>
      <c r="O23" s="1"/>
    </row>
    <row r="24" spans="1:15" ht="72" x14ac:dyDescent="0.25">
      <c r="A24" s="58">
        <v>12</v>
      </c>
      <c r="B24" s="61" t="s">
        <v>82</v>
      </c>
      <c r="C24" s="59">
        <v>0</v>
      </c>
      <c r="D24" s="59">
        <v>0</v>
      </c>
      <c r="E24" s="59">
        <v>0</v>
      </c>
      <c r="F24" s="59">
        <v>0</v>
      </c>
      <c r="G24" s="14">
        <v>0</v>
      </c>
      <c r="H24" s="14">
        <v>0</v>
      </c>
      <c r="I24" s="14">
        <v>0</v>
      </c>
      <c r="J24" s="14">
        <v>0</v>
      </c>
      <c r="K24" s="14">
        <f t="shared" si="2"/>
        <v>0</v>
      </c>
      <c r="L24" s="14">
        <f t="shared" si="3"/>
        <v>0</v>
      </c>
      <c r="M24" s="14"/>
      <c r="N24" s="14"/>
      <c r="O24" s="1"/>
    </row>
    <row r="25" spans="1:15" ht="48" x14ac:dyDescent="0.25">
      <c r="A25" s="58">
        <v>13</v>
      </c>
      <c r="B25" s="61" t="s">
        <v>83</v>
      </c>
      <c r="C25" s="59">
        <v>0</v>
      </c>
      <c r="D25" s="59">
        <v>0</v>
      </c>
      <c r="E25" s="59">
        <v>0</v>
      </c>
      <c r="F25" s="59">
        <v>0</v>
      </c>
      <c r="G25" s="14">
        <v>0</v>
      </c>
      <c r="H25" s="14">
        <v>0</v>
      </c>
      <c r="I25" s="14">
        <v>0</v>
      </c>
      <c r="J25" s="14">
        <v>0</v>
      </c>
      <c r="K25" s="14">
        <f t="shared" si="2"/>
        <v>0</v>
      </c>
      <c r="L25" s="14">
        <f t="shared" si="3"/>
        <v>0</v>
      </c>
      <c r="M25" s="14"/>
      <c r="N25" s="14"/>
      <c r="O25" s="1"/>
    </row>
    <row r="26" spans="1:15" ht="48" x14ac:dyDescent="0.25">
      <c r="A26" s="58">
        <v>14</v>
      </c>
      <c r="B26" s="61" t="s">
        <v>84</v>
      </c>
      <c r="C26" s="59">
        <v>0</v>
      </c>
      <c r="D26" s="59">
        <v>0</v>
      </c>
      <c r="E26" s="59">
        <v>0</v>
      </c>
      <c r="F26" s="59">
        <v>0</v>
      </c>
      <c r="G26" s="14">
        <v>0</v>
      </c>
      <c r="H26" s="14">
        <v>0</v>
      </c>
      <c r="I26" s="14">
        <v>0</v>
      </c>
      <c r="J26" s="14">
        <v>0</v>
      </c>
      <c r="K26" s="14">
        <f t="shared" si="2"/>
        <v>0</v>
      </c>
      <c r="L26" s="14">
        <f t="shared" si="3"/>
        <v>0</v>
      </c>
      <c r="M26" s="14"/>
      <c r="N26" s="14"/>
      <c r="O26" s="1"/>
    </row>
    <row r="27" spans="1:15" ht="36" x14ac:dyDescent="0.25">
      <c r="A27" s="58">
        <v>15</v>
      </c>
      <c r="B27" s="61" t="s">
        <v>85</v>
      </c>
      <c r="C27" s="59">
        <v>0</v>
      </c>
      <c r="D27" s="59">
        <v>0</v>
      </c>
      <c r="E27" s="59">
        <v>0</v>
      </c>
      <c r="F27" s="59">
        <v>0</v>
      </c>
      <c r="G27" s="14">
        <v>0</v>
      </c>
      <c r="H27" s="14">
        <v>0</v>
      </c>
      <c r="I27" s="14">
        <v>0</v>
      </c>
      <c r="J27" s="14">
        <v>0</v>
      </c>
      <c r="K27" s="14">
        <f t="shared" si="2"/>
        <v>0</v>
      </c>
      <c r="L27" s="14">
        <f t="shared" si="3"/>
        <v>0</v>
      </c>
      <c r="M27" s="14"/>
      <c r="N27" s="14"/>
      <c r="O27" s="1"/>
    </row>
    <row r="28" spans="1:15" ht="168" x14ac:dyDescent="0.25">
      <c r="A28" s="58">
        <v>16</v>
      </c>
      <c r="B28" s="61" t="s">
        <v>99</v>
      </c>
      <c r="C28" s="59">
        <v>0</v>
      </c>
      <c r="D28" s="59">
        <v>0</v>
      </c>
      <c r="E28" s="59">
        <v>0</v>
      </c>
      <c r="F28" s="59">
        <v>0</v>
      </c>
      <c r="G28" s="14">
        <v>0</v>
      </c>
      <c r="H28" s="14">
        <v>0</v>
      </c>
      <c r="I28" s="14">
        <v>0</v>
      </c>
      <c r="J28" s="14">
        <v>0</v>
      </c>
      <c r="K28" s="14">
        <f t="shared" si="2"/>
        <v>0</v>
      </c>
      <c r="L28" s="14">
        <f t="shared" si="3"/>
        <v>0</v>
      </c>
      <c r="M28" s="14"/>
      <c r="N28" s="14"/>
      <c r="O28" s="1"/>
    </row>
    <row r="29" spans="1:15" ht="48" x14ac:dyDescent="0.25">
      <c r="A29" s="58">
        <v>17</v>
      </c>
      <c r="B29" s="61" t="s">
        <v>86</v>
      </c>
      <c r="C29" s="59">
        <v>0</v>
      </c>
      <c r="D29" s="59">
        <v>0</v>
      </c>
      <c r="E29" s="59">
        <v>0</v>
      </c>
      <c r="F29" s="59">
        <v>0</v>
      </c>
      <c r="G29" s="14">
        <v>0</v>
      </c>
      <c r="H29" s="14">
        <v>0</v>
      </c>
      <c r="I29" s="14">
        <v>0</v>
      </c>
      <c r="J29" s="14">
        <v>0</v>
      </c>
      <c r="K29" s="14">
        <f t="shared" si="2"/>
        <v>0</v>
      </c>
      <c r="L29" s="14">
        <f t="shared" si="3"/>
        <v>0</v>
      </c>
      <c r="M29" s="14"/>
      <c r="N29" s="14"/>
      <c r="O29" s="1"/>
    </row>
    <row r="30" spans="1:15" ht="60" x14ac:dyDescent="0.25">
      <c r="A30" s="58">
        <v>18</v>
      </c>
      <c r="B30" s="61" t="s">
        <v>87</v>
      </c>
      <c r="C30" s="59">
        <v>0</v>
      </c>
      <c r="D30" s="59">
        <v>0</v>
      </c>
      <c r="E30" s="59">
        <v>0</v>
      </c>
      <c r="F30" s="59">
        <v>0</v>
      </c>
      <c r="G30" s="14">
        <v>0</v>
      </c>
      <c r="H30" s="14">
        <v>0</v>
      </c>
      <c r="I30" s="14">
        <v>0</v>
      </c>
      <c r="J30" s="14">
        <v>0</v>
      </c>
      <c r="K30" s="14">
        <f t="shared" si="2"/>
        <v>0</v>
      </c>
      <c r="L30" s="14">
        <f t="shared" si="3"/>
        <v>0</v>
      </c>
      <c r="M30" s="14"/>
      <c r="N30" s="14"/>
      <c r="O30" s="1"/>
    </row>
    <row r="31" spans="1:15" ht="96" x14ac:dyDescent="0.25">
      <c r="A31" s="58">
        <v>19</v>
      </c>
      <c r="B31" s="61" t="s">
        <v>88</v>
      </c>
      <c r="C31" s="59">
        <v>0</v>
      </c>
      <c r="D31" s="59">
        <v>0</v>
      </c>
      <c r="E31" s="59">
        <v>0</v>
      </c>
      <c r="F31" s="59">
        <v>0</v>
      </c>
      <c r="G31" s="14">
        <v>0</v>
      </c>
      <c r="H31" s="14">
        <v>0</v>
      </c>
      <c r="I31" s="14">
        <v>0</v>
      </c>
      <c r="J31" s="14">
        <v>0</v>
      </c>
      <c r="K31" s="14">
        <f t="shared" si="2"/>
        <v>0</v>
      </c>
      <c r="L31" s="14">
        <f t="shared" si="3"/>
        <v>0</v>
      </c>
      <c r="M31" s="14"/>
      <c r="N31" s="14"/>
      <c r="O31" s="1"/>
    </row>
    <row r="32" spans="1:15" ht="60" x14ac:dyDescent="0.25">
      <c r="A32" s="58">
        <v>20</v>
      </c>
      <c r="B32" s="61" t="s">
        <v>89</v>
      </c>
      <c r="C32" s="59">
        <v>0</v>
      </c>
      <c r="D32" s="59">
        <v>0</v>
      </c>
      <c r="E32" s="59">
        <v>0</v>
      </c>
      <c r="F32" s="59">
        <v>0</v>
      </c>
      <c r="G32" s="14">
        <v>0</v>
      </c>
      <c r="H32" s="14">
        <v>0</v>
      </c>
      <c r="I32" s="14">
        <v>0</v>
      </c>
      <c r="J32" s="14">
        <v>0</v>
      </c>
      <c r="K32" s="14">
        <f t="shared" si="2"/>
        <v>0</v>
      </c>
      <c r="L32" s="14">
        <f t="shared" si="3"/>
        <v>0</v>
      </c>
      <c r="M32" s="14"/>
      <c r="N32" s="14"/>
      <c r="O32" s="1"/>
    </row>
    <row r="33" spans="1:15" ht="48" x14ac:dyDescent="0.25">
      <c r="A33" s="58">
        <v>21</v>
      </c>
      <c r="B33" s="61" t="s">
        <v>90</v>
      </c>
      <c r="C33" s="59">
        <v>0</v>
      </c>
      <c r="D33" s="59">
        <v>0</v>
      </c>
      <c r="E33" s="59">
        <v>0</v>
      </c>
      <c r="F33" s="59">
        <v>0</v>
      </c>
      <c r="G33" s="14">
        <v>0</v>
      </c>
      <c r="H33" s="14">
        <v>0</v>
      </c>
      <c r="I33" s="14">
        <v>0</v>
      </c>
      <c r="J33" s="14">
        <v>0</v>
      </c>
      <c r="K33" s="14">
        <f t="shared" si="2"/>
        <v>0</v>
      </c>
      <c r="L33" s="14">
        <f t="shared" si="3"/>
        <v>0</v>
      </c>
      <c r="M33" s="14"/>
      <c r="N33" s="14"/>
      <c r="O33" s="1"/>
    </row>
    <row r="34" spans="1:15" ht="36" x14ac:dyDescent="0.25">
      <c r="A34" s="58">
        <v>22</v>
      </c>
      <c r="B34" s="61" t="s">
        <v>91</v>
      </c>
      <c r="C34" s="59">
        <v>0</v>
      </c>
      <c r="D34" s="59">
        <v>0</v>
      </c>
      <c r="E34" s="59">
        <v>0</v>
      </c>
      <c r="F34" s="59">
        <v>0</v>
      </c>
      <c r="G34" s="14">
        <v>0</v>
      </c>
      <c r="H34" s="14">
        <v>0</v>
      </c>
      <c r="I34" s="14">
        <v>0</v>
      </c>
      <c r="J34" s="14">
        <v>0</v>
      </c>
      <c r="K34" s="14">
        <f t="shared" si="2"/>
        <v>0</v>
      </c>
      <c r="L34" s="14">
        <f t="shared" si="3"/>
        <v>0</v>
      </c>
      <c r="M34" s="14"/>
      <c r="N34" s="14"/>
      <c r="O34" s="1"/>
    </row>
    <row r="35" spans="1:15" ht="48" x14ac:dyDescent="0.25">
      <c r="A35" s="58">
        <v>23</v>
      </c>
      <c r="B35" s="61" t="s">
        <v>92</v>
      </c>
      <c r="C35" s="59">
        <v>0</v>
      </c>
      <c r="D35" s="59">
        <v>0</v>
      </c>
      <c r="E35" s="59">
        <v>0</v>
      </c>
      <c r="F35" s="59">
        <v>0</v>
      </c>
      <c r="G35" s="14">
        <v>60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/>
      <c r="N35" s="14"/>
      <c r="O35" s="1"/>
    </row>
    <row r="36" spans="1:15" ht="36" x14ac:dyDescent="0.25">
      <c r="A36" s="58">
        <v>24</v>
      </c>
      <c r="B36" s="61" t="s">
        <v>93</v>
      </c>
      <c r="C36" s="59">
        <v>0</v>
      </c>
      <c r="D36" s="59">
        <v>0</v>
      </c>
      <c r="E36" s="59">
        <v>0</v>
      </c>
      <c r="F36" s="59">
        <v>0</v>
      </c>
      <c r="G36" s="59">
        <v>0</v>
      </c>
      <c r="H36" s="59">
        <v>0</v>
      </c>
      <c r="I36" s="59">
        <v>0</v>
      </c>
      <c r="J36" s="59">
        <v>0</v>
      </c>
      <c r="K36" s="59">
        <v>0</v>
      </c>
      <c r="L36" s="59">
        <v>0</v>
      </c>
      <c r="M36" s="14"/>
      <c r="N36" s="14"/>
      <c r="O36" s="1"/>
    </row>
    <row r="37" spans="1:15" ht="24" x14ac:dyDescent="0.25">
      <c r="A37" s="58">
        <v>25</v>
      </c>
      <c r="B37" s="61" t="s">
        <v>94</v>
      </c>
      <c r="C37" s="59">
        <v>0</v>
      </c>
      <c r="D37" s="59">
        <v>0</v>
      </c>
      <c r="E37" s="59">
        <v>0</v>
      </c>
      <c r="F37" s="59">
        <v>0</v>
      </c>
      <c r="G37" s="59">
        <v>0</v>
      </c>
      <c r="H37" s="59">
        <v>0</v>
      </c>
      <c r="I37" s="59">
        <v>0</v>
      </c>
      <c r="J37" s="59">
        <v>0</v>
      </c>
      <c r="K37" s="59">
        <v>0</v>
      </c>
      <c r="L37" s="59">
        <v>0</v>
      </c>
      <c r="M37" s="14"/>
      <c r="N37" s="14"/>
      <c r="O37" s="1"/>
    </row>
    <row r="38" spans="1:15" ht="168.75" customHeight="1" x14ac:dyDescent="0.25">
      <c r="A38" s="58">
        <v>26</v>
      </c>
      <c r="B38" s="61" t="s">
        <v>95</v>
      </c>
      <c r="C38" s="59">
        <v>0</v>
      </c>
      <c r="D38" s="59">
        <v>0</v>
      </c>
      <c r="E38" s="59">
        <v>0</v>
      </c>
      <c r="F38" s="59">
        <v>0</v>
      </c>
      <c r="G38" s="59">
        <v>0</v>
      </c>
      <c r="H38" s="59">
        <v>0</v>
      </c>
      <c r="I38" s="59">
        <v>0</v>
      </c>
      <c r="J38" s="59">
        <v>0</v>
      </c>
      <c r="K38" s="59">
        <v>0</v>
      </c>
      <c r="L38" s="59">
        <v>0</v>
      </c>
      <c r="M38" s="14"/>
      <c r="N38" s="14"/>
      <c r="O38" s="1"/>
    </row>
    <row r="39" spans="1:15" ht="24" x14ac:dyDescent="0.25">
      <c r="A39" s="58">
        <v>27</v>
      </c>
      <c r="B39" s="61" t="s">
        <v>96</v>
      </c>
      <c r="C39" s="59">
        <v>0</v>
      </c>
      <c r="D39" s="59">
        <v>0</v>
      </c>
      <c r="E39" s="59">
        <v>0</v>
      </c>
      <c r="F39" s="59">
        <v>0</v>
      </c>
      <c r="G39" s="59">
        <v>0</v>
      </c>
      <c r="H39" s="59">
        <v>0</v>
      </c>
      <c r="I39" s="59">
        <v>0</v>
      </c>
      <c r="J39" s="59">
        <v>0</v>
      </c>
      <c r="K39" s="59">
        <v>0</v>
      </c>
      <c r="L39" s="59">
        <v>0</v>
      </c>
      <c r="M39" s="14"/>
      <c r="N39" s="14"/>
      <c r="O39" s="1"/>
    </row>
    <row r="40" spans="1:15" ht="24" x14ac:dyDescent="0.25">
      <c r="A40" s="58">
        <v>28</v>
      </c>
      <c r="B40" s="61" t="s">
        <v>97</v>
      </c>
      <c r="C40" s="59">
        <v>0</v>
      </c>
      <c r="D40" s="59">
        <v>0</v>
      </c>
      <c r="E40" s="59">
        <v>0</v>
      </c>
      <c r="F40" s="59">
        <v>0</v>
      </c>
      <c r="G40" s="59">
        <v>0</v>
      </c>
      <c r="H40" s="59">
        <v>0</v>
      </c>
      <c r="I40" s="59">
        <v>0</v>
      </c>
      <c r="J40" s="59">
        <v>0</v>
      </c>
      <c r="K40" s="59">
        <v>0</v>
      </c>
      <c r="L40" s="59">
        <v>0</v>
      </c>
      <c r="M40" s="14"/>
      <c r="N40" s="14"/>
      <c r="O40" s="1"/>
    </row>
    <row r="41" spans="1:15" ht="24" x14ac:dyDescent="0.25">
      <c r="A41" s="58">
        <v>29</v>
      </c>
      <c r="B41" s="61" t="s">
        <v>98</v>
      </c>
      <c r="C41" s="59">
        <v>0</v>
      </c>
      <c r="D41" s="59">
        <v>0</v>
      </c>
      <c r="E41" s="59">
        <v>0</v>
      </c>
      <c r="F41" s="59">
        <v>0</v>
      </c>
      <c r="G41" s="59">
        <v>0</v>
      </c>
      <c r="H41" s="59">
        <v>0</v>
      </c>
      <c r="I41" s="59">
        <v>0</v>
      </c>
      <c r="J41" s="59">
        <v>0</v>
      </c>
      <c r="K41" s="59">
        <v>0</v>
      </c>
      <c r="L41" s="59">
        <v>0</v>
      </c>
      <c r="M41" s="14"/>
      <c r="N41" s="14"/>
      <c r="O41" s="1"/>
    </row>
    <row r="42" spans="1:15" x14ac:dyDescent="0.25">
      <c r="A42" s="58">
        <v>30</v>
      </c>
      <c r="B42" s="62" t="s">
        <v>100</v>
      </c>
      <c r="C42" s="59">
        <v>0</v>
      </c>
      <c r="D42" s="59">
        <v>0</v>
      </c>
      <c r="E42" s="59">
        <v>0</v>
      </c>
      <c r="F42" s="59">
        <v>0</v>
      </c>
      <c r="G42" s="59">
        <v>0</v>
      </c>
      <c r="H42" s="59">
        <v>0</v>
      </c>
      <c r="I42" s="59">
        <v>0</v>
      </c>
      <c r="J42" s="59">
        <v>0</v>
      </c>
      <c r="K42" s="59">
        <v>0</v>
      </c>
      <c r="L42" s="59">
        <v>0</v>
      </c>
      <c r="M42" s="14"/>
      <c r="N42" s="14"/>
      <c r="O42" s="1"/>
    </row>
    <row r="43" spans="1:15" x14ac:dyDescent="0.25">
      <c r="A43" s="11"/>
      <c r="B43" s="45" t="s">
        <v>18</v>
      </c>
      <c r="C43" s="45">
        <f>SUM(C13:C42)</f>
        <v>0</v>
      </c>
      <c r="D43" s="45">
        <f t="shared" ref="D43:L43" si="4">SUM(D13:D42)</f>
        <v>0</v>
      </c>
      <c r="E43" s="45">
        <f t="shared" si="4"/>
        <v>0</v>
      </c>
      <c r="F43" s="45">
        <f t="shared" si="4"/>
        <v>0</v>
      </c>
      <c r="G43" s="45">
        <f t="shared" si="4"/>
        <v>60</v>
      </c>
      <c r="H43" s="45">
        <f t="shared" si="4"/>
        <v>0</v>
      </c>
      <c r="I43" s="45">
        <f t="shared" si="4"/>
        <v>0</v>
      </c>
      <c r="J43" s="45">
        <f t="shared" si="4"/>
        <v>0</v>
      </c>
      <c r="K43" s="45">
        <f t="shared" si="4"/>
        <v>0</v>
      </c>
      <c r="L43" s="45">
        <f t="shared" si="4"/>
        <v>0</v>
      </c>
      <c r="M43" s="15"/>
      <c r="N43" s="15"/>
      <c r="O43" s="1"/>
    </row>
    <row r="44" spans="1:15" x14ac:dyDescent="0.25">
      <c r="A44" s="3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x14ac:dyDescent="0.25">
      <c r="A45" s="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x14ac:dyDescent="0.25">
      <c r="A46" s="3"/>
      <c r="B46" s="1"/>
      <c r="C46" s="1"/>
      <c r="D46" s="29"/>
      <c r="E46" s="78" t="s">
        <v>53</v>
      </c>
      <c r="F46" s="78"/>
      <c r="G46" s="78"/>
      <c r="H46" s="78"/>
      <c r="I46" s="78"/>
      <c r="J46" s="78"/>
      <c r="K46" s="28"/>
      <c r="L46" s="30" t="s">
        <v>55</v>
      </c>
      <c r="M46" s="29" t="s">
        <v>56</v>
      </c>
      <c r="N46" s="29"/>
      <c r="O46" s="1"/>
    </row>
    <row r="47" spans="1:15" x14ac:dyDescent="0.25">
      <c r="A47" s="3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x14ac:dyDescent="0.25">
      <c r="A48" s="3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4" ht="21.75" customHeight="1" x14ac:dyDescent="0.25">
      <c r="A49" s="79" t="s">
        <v>19</v>
      </c>
      <c r="B49" s="79"/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</row>
    <row r="50" spans="1:14" ht="21.75" customHeight="1" x14ac:dyDescent="0.25">
      <c r="A50" s="79" t="s">
        <v>20</v>
      </c>
      <c r="B50" s="79"/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79"/>
    </row>
  </sheetData>
  <mergeCells count="19">
    <mergeCell ref="A1:N1"/>
    <mergeCell ref="C10:D10"/>
    <mergeCell ref="E10:F10"/>
    <mergeCell ref="G10:H10"/>
    <mergeCell ref="I10:J10"/>
    <mergeCell ref="K10:L10"/>
    <mergeCell ref="C9:L9"/>
    <mergeCell ref="E46:J46"/>
    <mergeCell ref="A49:N49"/>
    <mergeCell ref="A50:N50"/>
    <mergeCell ref="A3:N3"/>
    <mergeCell ref="A4:N4"/>
    <mergeCell ref="A5:N5"/>
    <mergeCell ref="A6:N6"/>
    <mergeCell ref="A7:N7"/>
    <mergeCell ref="M9:M11"/>
    <mergeCell ref="N9:N11"/>
    <mergeCell ref="B9:B11"/>
    <mergeCell ref="A9:A11"/>
  </mergeCells>
  <pageMargins left="0.23958333333333334" right="0.15625" top="0.7604166666666666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view="pageLayout" zoomScaleNormal="100" workbookViewId="0">
      <selection activeCell="C13" sqref="C13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1"/>
    </row>
    <row r="2" spans="1:15" x14ac:dyDescent="0.25">
      <c r="A2" s="49"/>
      <c r="B2" s="2"/>
      <c r="C2" s="2"/>
      <c r="D2" s="2"/>
      <c r="E2" s="46" t="s">
        <v>12</v>
      </c>
      <c r="F2" s="53">
        <v>6</v>
      </c>
      <c r="G2" s="49" t="s">
        <v>25</v>
      </c>
      <c r="H2" s="53">
        <v>2020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80" t="s">
        <v>15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1"/>
    </row>
    <row r="4" spans="1:15" x14ac:dyDescent="0.25">
      <c r="A4" s="81" t="s">
        <v>70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1"/>
    </row>
    <row r="5" spans="1:15" ht="8.25" customHeight="1" x14ac:dyDescent="0.25">
      <c r="A5" s="82" t="s">
        <v>16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1"/>
    </row>
    <row r="6" spans="1:15" x14ac:dyDescent="0.25">
      <c r="A6" s="81" t="s">
        <v>21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1"/>
    </row>
    <row r="7" spans="1:15" ht="8.25" customHeight="1" x14ac:dyDescent="0.25">
      <c r="A7" s="82" t="s">
        <v>17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1"/>
    </row>
    <row r="8" spans="1:15" x14ac:dyDescent="0.25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1"/>
    </row>
    <row r="9" spans="1:15" s="4" customFormat="1" ht="27.75" customHeight="1" x14ac:dyDescent="0.25">
      <c r="A9" s="83" t="s">
        <v>1</v>
      </c>
      <c r="B9" s="84" t="s">
        <v>2</v>
      </c>
      <c r="C9" s="83" t="s">
        <v>24</v>
      </c>
      <c r="D9" s="83"/>
      <c r="E9" s="83"/>
      <c r="F9" s="83"/>
      <c r="G9" s="83"/>
      <c r="H9" s="83"/>
      <c r="I9" s="83"/>
      <c r="J9" s="83"/>
      <c r="K9" s="83"/>
      <c r="L9" s="83"/>
      <c r="M9" s="83" t="s">
        <v>4</v>
      </c>
      <c r="N9" s="83" t="s">
        <v>5</v>
      </c>
      <c r="O9" s="3"/>
    </row>
    <row r="10" spans="1:15" s="4" customFormat="1" ht="30" customHeight="1" x14ac:dyDescent="0.25">
      <c r="A10" s="83"/>
      <c r="B10" s="84"/>
      <c r="C10" s="86" t="s">
        <v>8</v>
      </c>
      <c r="D10" s="86"/>
      <c r="E10" s="86" t="s">
        <v>3</v>
      </c>
      <c r="F10" s="86"/>
      <c r="G10" s="86" t="s">
        <v>9</v>
      </c>
      <c r="H10" s="86"/>
      <c r="I10" s="83" t="s">
        <v>10</v>
      </c>
      <c r="J10" s="83"/>
      <c r="K10" s="83" t="s">
        <v>11</v>
      </c>
      <c r="L10" s="83"/>
      <c r="M10" s="83"/>
      <c r="N10" s="83"/>
      <c r="O10" s="3"/>
    </row>
    <row r="11" spans="1:15" ht="72" x14ac:dyDescent="0.25">
      <c r="A11" s="83"/>
      <c r="B11" s="84"/>
      <c r="C11" s="44" t="s">
        <v>22</v>
      </c>
      <c r="D11" s="44" t="s">
        <v>7</v>
      </c>
      <c r="E11" s="44" t="s">
        <v>22</v>
      </c>
      <c r="F11" s="44" t="s">
        <v>7</v>
      </c>
      <c r="G11" s="44" t="s">
        <v>22</v>
      </c>
      <c r="H11" s="44" t="s">
        <v>7</v>
      </c>
      <c r="I11" s="44" t="s">
        <v>22</v>
      </c>
      <c r="J11" s="44" t="s">
        <v>7</v>
      </c>
      <c r="K11" s="44" t="s">
        <v>23</v>
      </c>
      <c r="L11" s="44" t="s">
        <v>6</v>
      </c>
      <c r="M11" s="83"/>
      <c r="N11" s="83"/>
      <c r="O11" s="1"/>
    </row>
    <row r="12" spans="1:15" x14ac:dyDescent="0.25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2">
        <v>6</v>
      </c>
      <c r="G12" s="12">
        <v>7</v>
      </c>
      <c r="H12" s="12">
        <v>8</v>
      </c>
      <c r="I12" s="12">
        <v>9</v>
      </c>
      <c r="J12" s="12">
        <v>10</v>
      </c>
      <c r="K12" s="12">
        <v>11</v>
      </c>
      <c r="L12" s="12">
        <v>12</v>
      </c>
      <c r="M12" s="12">
        <v>13</v>
      </c>
      <c r="N12" s="12">
        <v>14</v>
      </c>
      <c r="O12" s="1"/>
    </row>
    <row r="13" spans="1:15" ht="123.75" x14ac:dyDescent="0.25">
      <c r="A13" s="5">
        <v>1</v>
      </c>
      <c r="B13" s="60" t="s">
        <v>71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f>C13+E13+G13+I13</f>
        <v>0</v>
      </c>
      <c r="L13" s="14">
        <f>D13+F13+H13+J13</f>
        <v>0</v>
      </c>
      <c r="M13" s="14"/>
      <c r="N13" s="14"/>
      <c r="O13" s="1"/>
    </row>
    <row r="14" spans="1:15" ht="24" x14ac:dyDescent="0.25">
      <c r="A14" s="58">
        <v>2</v>
      </c>
      <c r="B14" s="61" t="s">
        <v>72</v>
      </c>
      <c r="C14" s="59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f t="shared" ref="K14:L34" si="0">C14+E14+G14+I14</f>
        <v>0</v>
      </c>
      <c r="L14" s="14">
        <f t="shared" si="0"/>
        <v>0</v>
      </c>
      <c r="M14" s="14"/>
      <c r="N14" s="14"/>
      <c r="O14" s="1"/>
    </row>
    <row r="15" spans="1:15" ht="216" x14ac:dyDescent="0.25">
      <c r="A15" s="58">
        <v>3</v>
      </c>
      <c r="B15" s="61" t="s">
        <v>73</v>
      </c>
      <c r="C15" s="59">
        <v>0</v>
      </c>
      <c r="D15" s="59">
        <v>0</v>
      </c>
      <c r="E15" s="59">
        <v>0</v>
      </c>
      <c r="F15" s="59">
        <v>0</v>
      </c>
      <c r="G15" s="14">
        <v>0</v>
      </c>
      <c r="H15" s="14">
        <v>0</v>
      </c>
      <c r="I15" s="14">
        <v>0</v>
      </c>
      <c r="J15" s="14">
        <v>0</v>
      </c>
      <c r="K15" s="14">
        <f t="shared" si="0"/>
        <v>0</v>
      </c>
      <c r="L15" s="14">
        <f t="shared" si="0"/>
        <v>0</v>
      </c>
      <c r="M15" s="14"/>
      <c r="N15" s="14"/>
      <c r="O15" s="1"/>
    </row>
    <row r="16" spans="1:15" ht="48" x14ac:dyDescent="0.25">
      <c r="A16" s="58">
        <v>4</v>
      </c>
      <c r="B16" s="61" t="s">
        <v>74</v>
      </c>
      <c r="C16" s="59">
        <v>0</v>
      </c>
      <c r="D16" s="59">
        <v>0</v>
      </c>
      <c r="E16" s="59">
        <v>0</v>
      </c>
      <c r="F16" s="59">
        <v>0</v>
      </c>
      <c r="G16" s="14">
        <v>0</v>
      </c>
      <c r="H16" s="14">
        <v>0</v>
      </c>
      <c r="I16" s="14">
        <v>0</v>
      </c>
      <c r="J16" s="14">
        <v>0</v>
      </c>
      <c r="K16" s="14">
        <f t="shared" si="0"/>
        <v>0</v>
      </c>
      <c r="L16" s="14">
        <f t="shared" si="0"/>
        <v>0</v>
      </c>
      <c r="M16" s="14"/>
      <c r="N16" s="14"/>
      <c r="O16" s="1"/>
    </row>
    <row r="17" spans="1:15" ht="24" x14ac:dyDescent="0.25">
      <c r="A17" s="58">
        <v>5</v>
      </c>
      <c r="B17" s="61" t="s">
        <v>75</v>
      </c>
      <c r="C17" s="59">
        <v>0</v>
      </c>
      <c r="D17" s="59">
        <v>0</v>
      </c>
      <c r="E17" s="59">
        <v>0</v>
      </c>
      <c r="F17" s="59">
        <v>0</v>
      </c>
      <c r="G17" s="14">
        <v>0</v>
      </c>
      <c r="H17" s="14">
        <v>0</v>
      </c>
      <c r="I17" s="14">
        <v>0</v>
      </c>
      <c r="J17" s="14">
        <v>0</v>
      </c>
      <c r="K17" s="14">
        <f t="shared" si="0"/>
        <v>0</v>
      </c>
      <c r="L17" s="14">
        <f t="shared" si="0"/>
        <v>0</v>
      </c>
      <c r="M17" s="14"/>
      <c r="N17" s="14"/>
      <c r="O17" s="1"/>
    </row>
    <row r="18" spans="1:15" ht="84" x14ac:dyDescent="0.25">
      <c r="A18" s="58">
        <v>6</v>
      </c>
      <c r="B18" s="61" t="s">
        <v>76</v>
      </c>
      <c r="C18" s="59">
        <v>0</v>
      </c>
      <c r="D18" s="59">
        <v>0</v>
      </c>
      <c r="E18" s="59">
        <v>0</v>
      </c>
      <c r="F18" s="59">
        <v>0</v>
      </c>
      <c r="G18" s="14">
        <v>0</v>
      </c>
      <c r="H18" s="14">
        <v>0</v>
      </c>
      <c r="I18" s="14">
        <v>0</v>
      </c>
      <c r="J18" s="14">
        <v>0</v>
      </c>
      <c r="K18" s="14">
        <f t="shared" si="0"/>
        <v>0</v>
      </c>
      <c r="L18" s="14">
        <f t="shared" si="0"/>
        <v>0</v>
      </c>
      <c r="M18" s="14"/>
      <c r="N18" s="14"/>
      <c r="O18" s="1"/>
    </row>
    <row r="19" spans="1:15" ht="48" x14ac:dyDescent="0.25">
      <c r="A19" s="58">
        <v>7</v>
      </c>
      <c r="B19" s="61" t="s">
        <v>77</v>
      </c>
      <c r="C19" s="59">
        <v>0</v>
      </c>
      <c r="D19" s="59">
        <v>0</v>
      </c>
      <c r="E19" s="59">
        <v>0</v>
      </c>
      <c r="F19" s="59">
        <v>0</v>
      </c>
      <c r="G19" s="14">
        <v>0</v>
      </c>
      <c r="H19" s="14">
        <v>0</v>
      </c>
      <c r="I19" s="14">
        <v>0</v>
      </c>
      <c r="J19" s="14">
        <v>0</v>
      </c>
      <c r="K19" s="14">
        <f t="shared" si="0"/>
        <v>0</v>
      </c>
      <c r="L19" s="14">
        <f t="shared" si="0"/>
        <v>0</v>
      </c>
      <c r="M19" s="14"/>
      <c r="N19" s="14"/>
      <c r="O19" s="1"/>
    </row>
    <row r="20" spans="1:15" ht="57" customHeight="1" x14ac:dyDescent="0.25">
      <c r="A20" s="58">
        <v>8</v>
      </c>
      <c r="B20" s="61" t="s">
        <v>78</v>
      </c>
      <c r="C20" s="59">
        <v>0</v>
      </c>
      <c r="D20" s="59">
        <v>0</v>
      </c>
      <c r="E20" s="59">
        <v>0</v>
      </c>
      <c r="F20" s="59">
        <v>0</v>
      </c>
      <c r="G20" s="14">
        <v>0</v>
      </c>
      <c r="H20" s="14">
        <v>0</v>
      </c>
      <c r="I20" s="14">
        <v>0</v>
      </c>
      <c r="J20" s="14">
        <v>0</v>
      </c>
      <c r="K20" s="14">
        <f t="shared" si="0"/>
        <v>0</v>
      </c>
      <c r="L20" s="14">
        <f t="shared" si="0"/>
        <v>0</v>
      </c>
      <c r="M20" s="14"/>
      <c r="N20" s="14"/>
      <c r="O20" s="1"/>
    </row>
    <row r="21" spans="1:15" ht="60" x14ac:dyDescent="0.25">
      <c r="A21" s="58">
        <v>9</v>
      </c>
      <c r="B21" s="61" t="s">
        <v>79</v>
      </c>
      <c r="C21" s="59">
        <v>0</v>
      </c>
      <c r="D21" s="59">
        <v>0</v>
      </c>
      <c r="E21" s="59">
        <v>0</v>
      </c>
      <c r="F21" s="59">
        <v>0</v>
      </c>
      <c r="G21" s="14">
        <v>0</v>
      </c>
      <c r="H21" s="14">
        <v>0</v>
      </c>
      <c r="I21" s="14">
        <v>0</v>
      </c>
      <c r="J21" s="14">
        <v>0</v>
      </c>
      <c r="K21" s="14">
        <f t="shared" si="0"/>
        <v>0</v>
      </c>
      <c r="L21" s="14">
        <f t="shared" si="0"/>
        <v>0</v>
      </c>
      <c r="M21" s="14"/>
      <c r="N21" s="14"/>
      <c r="O21" s="1"/>
    </row>
    <row r="22" spans="1:15" ht="60" x14ac:dyDescent="0.25">
      <c r="A22" s="58">
        <v>10</v>
      </c>
      <c r="B22" s="61" t="s">
        <v>80</v>
      </c>
      <c r="C22" s="59">
        <v>0</v>
      </c>
      <c r="D22" s="59">
        <v>0</v>
      </c>
      <c r="E22" s="59">
        <v>0</v>
      </c>
      <c r="F22" s="59">
        <v>0</v>
      </c>
      <c r="G22" s="14">
        <v>0</v>
      </c>
      <c r="H22" s="14">
        <v>0</v>
      </c>
      <c r="I22" s="14">
        <v>0</v>
      </c>
      <c r="J22" s="14">
        <v>0</v>
      </c>
      <c r="K22" s="14">
        <f t="shared" si="0"/>
        <v>0</v>
      </c>
      <c r="L22" s="14">
        <f t="shared" si="0"/>
        <v>0</v>
      </c>
      <c r="M22" s="14"/>
      <c r="N22" s="14"/>
      <c r="O22" s="1"/>
    </row>
    <row r="23" spans="1:15" ht="60" x14ac:dyDescent="0.25">
      <c r="A23" s="58">
        <v>11</v>
      </c>
      <c r="B23" s="61" t="s">
        <v>81</v>
      </c>
      <c r="C23" s="59">
        <v>0</v>
      </c>
      <c r="D23" s="59">
        <v>0</v>
      </c>
      <c r="E23" s="59">
        <v>0</v>
      </c>
      <c r="F23" s="59">
        <v>0</v>
      </c>
      <c r="G23" s="14">
        <v>0</v>
      </c>
      <c r="H23" s="14">
        <v>0</v>
      </c>
      <c r="I23" s="14">
        <v>0</v>
      </c>
      <c r="J23" s="14">
        <v>0</v>
      </c>
      <c r="K23" s="14">
        <f t="shared" si="0"/>
        <v>0</v>
      </c>
      <c r="L23" s="14">
        <f t="shared" si="0"/>
        <v>0</v>
      </c>
      <c r="M23" s="14"/>
      <c r="N23" s="14"/>
      <c r="O23" s="1"/>
    </row>
    <row r="24" spans="1:15" ht="72" x14ac:dyDescent="0.25">
      <c r="A24" s="58">
        <v>12</v>
      </c>
      <c r="B24" s="61" t="s">
        <v>82</v>
      </c>
      <c r="C24" s="59">
        <v>0</v>
      </c>
      <c r="D24" s="59">
        <v>0</v>
      </c>
      <c r="E24" s="59">
        <v>0</v>
      </c>
      <c r="F24" s="59">
        <v>0</v>
      </c>
      <c r="G24" s="14">
        <v>0</v>
      </c>
      <c r="H24" s="14">
        <v>0</v>
      </c>
      <c r="I24" s="14">
        <v>0</v>
      </c>
      <c r="J24" s="14">
        <v>0</v>
      </c>
      <c r="K24" s="14">
        <f t="shared" si="0"/>
        <v>0</v>
      </c>
      <c r="L24" s="14">
        <f t="shared" si="0"/>
        <v>0</v>
      </c>
      <c r="M24" s="14"/>
      <c r="N24" s="14"/>
      <c r="O24" s="1"/>
    </row>
    <row r="25" spans="1:15" ht="48" x14ac:dyDescent="0.25">
      <c r="A25" s="58">
        <v>13</v>
      </c>
      <c r="B25" s="61" t="s">
        <v>83</v>
      </c>
      <c r="C25" s="59">
        <v>0</v>
      </c>
      <c r="D25" s="59">
        <v>0</v>
      </c>
      <c r="E25" s="59">
        <v>0</v>
      </c>
      <c r="F25" s="59">
        <v>0</v>
      </c>
      <c r="G25" s="14">
        <v>0</v>
      </c>
      <c r="H25" s="14">
        <v>0</v>
      </c>
      <c r="I25" s="14">
        <v>0</v>
      </c>
      <c r="J25" s="14">
        <v>0</v>
      </c>
      <c r="K25" s="14">
        <f t="shared" si="0"/>
        <v>0</v>
      </c>
      <c r="L25" s="14">
        <f t="shared" si="0"/>
        <v>0</v>
      </c>
      <c r="M25" s="14"/>
      <c r="N25" s="14"/>
      <c r="O25" s="1"/>
    </row>
    <row r="26" spans="1:15" ht="48" x14ac:dyDescent="0.25">
      <c r="A26" s="58">
        <v>14</v>
      </c>
      <c r="B26" s="61" t="s">
        <v>84</v>
      </c>
      <c r="C26" s="59">
        <v>0</v>
      </c>
      <c r="D26" s="59">
        <v>0</v>
      </c>
      <c r="E26" s="59">
        <v>0</v>
      </c>
      <c r="F26" s="59">
        <v>0</v>
      </c>
      <c r="G26" s="14">
        <v>0</v>
      </c>
      <c r="H26" s="14">
        <v>0</v>
      </c>
      <c r="I26" s="14">
        <v>0</v>
      </c>
      <c r="J26" s="14">
        <v>0</v>
      </c>
      <c r="K26" s="14">
        <f t="shared" si="0"/>
        <v>0</v>
      </c>
      <c r="L26" s="14">
        <f t="shared" si="0"/>
        <v>0</v>
      </c>
      <c r="M26" s="14"/>
      <c r="N26" s="14"/>
      <c r="O26" s="1"/>
    </row>
    <row r="27" spans="1:15" ht="36" x14ac:dyDescent="0.25">
      <c r="A27" s="58">
        <v>15</v>
      </c>
      <c r="B27" s="61" t="s">
        <v>85</v>
      </c>
      <c r="C27" s="59">
        <v>0</v>
      </c>
      <c r="D27" s="59">
        <v>0</v>
      </c>
      <c r="E27" s="59">
        <v>0</v>
      </c>
      <c r="F27" s="59">
        <v>0</v>
      </c>
      <c r="G27" s="14">
        <v>0</v>
      </c>
      <c r="H27" s="14">
        <v>0</v>
      </c>
      <c r="I27" s="14">
        <v>0</v>
      </c>
      <c r="J27" s="14">
        <v>0</v>
      </c>
      <c r="K27" s="14">
        <f t="shared" si="0"/>
        <v>0</v>
      </c>
      <c r="L27" s="14">
        <f t="shared" si="0"/>
        <v>0</v>
      </c>
      <c r="M27" s="14"/>
      <c r="N27" s="14"/>
      <c r="O27" s="1"/>
    </row>
    <row r="28" spans="1:15" ht="168" x14ac:dyDescent="0.25">
      <c r="A28" s="58">
        <v>16</v>
      </c>
      <c r="B28" s="61" t="s">
        <v>99</v>
      </c>
      <c r="C28" s="59">
        <v>0</v>
      </c>
      <c r="D28" s="59">
        <v>0</v>
      </c>
      <c r="E28" s="59">
        <v>0</v>
      </c>
      <c r="F28" s="59">
        <v>0</v>
      </c>
      <c r="G28" s="14">
        <v>0</v>
      </c>
      <c r="H28" s="14">
        <v>0</v>
      </c>
      <c r="I28" s="14">
        <v>0</v>
      </c>
      <c r="J28" s="14">
        <v>0</v>
      </c>
      <c r="K28" s="14">
        <f t="shared" si="0"/>
        <v>0</v>
      </c>
      <c r="L28" s="14">
        <f t="shared" si="0"/>
        <v>0</v>
      </c>
      <c r="M28" s="14"/>
      <c r="N28" s="14"/>
      <c r="O28" s="1"/>
    </row>
    <row r="29" spans="1:15" ht="48" x14ac:dyDescent="0.25">
      <c r="A29" s="58">
        <v>17</v>
      </c>
      <c r="B29" s="61" t="s">
        <v>86</v>
      </c>
      <c r="C29" s="59">
        <v>0</v>
      </c>
      <c r="D29" s="59">
        <v>0</v>
      </c>
      <c r="E29" s="59">
        <v>0</v>
      </c>
      <c r="F29" s="59">
        <v>0</v>
      </c>
      <c r="G29" s="14">
        <v>0</v>
      </c>
      <c r="H29" s="14">
        <v>0</v>
      </c>
      <c r="I29" s="14">
        <v>0</v>
      </c>
      <c r="J29" s="14">
        <v>0</v>
      </c>
      <c r="K29" s="14">
        <f t="shared" si="0"/>
        <v>0</v>
      </c>
      <c r="L29" s="14">
        <f t="shared" si="0"/>
        <v>0</v>
      </c>
      <c r="M29" s="14"/>
      <c r="N29" s="14"/>
      <c r="O29" s="1"/>
    </row>
    <row r="30" spans="1:15" ht="60" x14ac:dyDescent="0.25">
      <c r="A30" s="58">
        <v>18</v>
      </c>
      <c r="B30" s="61" t="s">
        <v>87</v>
      </c>
      <c r="C30" s="59">
        <v>0</v>
      </c>
      <c r="D30" s="59">
        <v>0</v>
      </c>
      <c r="E30" s="59">
        <v>0</v>
      </c>
      <c r="F30" s="59">
        <v>0</v>
      </c>
      <c r="G30" s="14">
        <v>0</v>
      </c>
      <c r="H30" s="14">
        <v>0</v>
      </c>
      <c r="I30" s="14">
        <v>0</v>
      </c>
      <c r="J30" s="14">
        <v>0</v>
      </c>
      <c r="K30" s="14">
        <f t="shared" si="0"/>
        <v>0</v>
      </c>
      <c r="L30" s="14">
        <f t="shared" si="0"/>
        <v>0</v>
      </c>
      <c r="M30" s="14"/>
      <c r="N30" s="14"/>
      <c r="O30" s="1"/>
    </row>
    <row r="31" spans="1:15" ht="96" x14ac:dyDescent="0.25">
      <c r="A31" s="58">
        <v>19</v>
      </c>
      <c r="B31" s="61" t="s">
        <v>88</v>
      </c>
      <c r="C31" s="59">
        <v>0</v>
      </c>
      <c r="D31" s="59">
        <v>0</v>
      </c>
      <c r="E31" s="59">
        <v>0</v>
      </c>
      <c r="F31" s="59">
        <v>0</v>
      </c>
      <c r="G31" s="14">
        <v>0</v>
      </c>
      <c r="H31" s="14">
        <v>0</v>
      </c>
      <c r="I31" s="14">
        <v>0</v>
      </c>
      <c r="J31" s="14">
        <v>0</v>
      </c>
      <c r="K31" s="14">
        <f t="shared" si="0"/>
        <v>0</v>
      </c>
      <c r="L31" s="14">
        <f t="shared" si="0"/>
        <v>0</v>
      </c>
      <c r="M31" s="14"/>
      <c r="N31" s="14"/>
      <c r="O31" s="1"/>
    </row>
    <row r="32" spans="1:15" ht="60" x14ac:dyDescent="0.25">
      <c r="A32" s="58">
        <v>20</v>
      </c>
      <c r="B32" s="61" t="s">
        <v>89</v>
      </c>
      <c r="C32" s="59">
        <v>0</v>
      </c>
      <c r="D32" s="59">
        <v>0</v>
      </c>
      <c r="E32" s="59">
        <v>0</v>
      </c>
      <c r="F32" s="59">
        <v>0</v>
      </c>
      <c r="G32" s="14">
        <v>0</v>
      </c>
      <c r="H32" s="14">
        <v>0</v>
      </c>
      <c r="I32" s="14">
        <v>0</v>
      </c>
      <c r="J32" s="14">
        <v>0</v>
      </c>
      <c r="K32" s="14">
        <f t="shared" si="0"/>
        <v>0</v>
      </c>
      <c r="L32" s="14">
        <f t="shared" si="0"/>
        <v>0</v>
      </c>
      <c r="M32" s="14"/>
      <c r="N32" s="14"/>
      <c r="O32" s="1"/>
    </row>
    <row r="33" spans="1:15" ht="48" x14ac:dyDescent="0.25">
      <c r="A33" s="58">
        <v>21</v>
      </c>
      <c r="B33" s="61" t="s">
        <v>90</v>
      </c>
      <c r="C33" s="59">
        <v>0</v>
      </c>
      <c r="D33" s="59">
        <v>0</v>
      </c>
      <c r="E33" s="59">
        <v>0</v>
      </c>
      <c r="F33" s="59">
        <v>0</v>
      </c>
      <c r="G33" s="14">
        <v>0</v>
      </c>
      <c r="H33" s="14">
        <v>0</v>
      </c>
      <c r="I33" s="14">
        <v>0</v>
      </c>
      <c r="J33" s="14">
        <v>0</v>
      </c>
      <c r="K33" s="14">
        <f t="shared" si="0"/>
        <v>0</v>
      </c>
      <c r="L33" s="14">
        <f t="shared" si="0"/>
        <v>0</v>
      </c>
      <c r="M33" s="14"/>
      <c r="N33" s="14"/>
      <c r="O33" s="1"/>
    </row>
    <row r="34" spans="1:15" ht="36" x14ac:dyDescent="0.25">
      <c r="A34" s="58">
        <v>22</v>
      </c>
      <c r="B34" s="61" t="s">
        <v>91</v>
      </c>
      <c r="C34" s="59">
        <v>0</v>
      </c>
      <c r="D34" s="59">
        <v>0</v>
      </c>
      <c r="E34" s="59">
        <v>0</v>
      </c>
      <c r="F34" s="59">
        <v>0</v>
      </c>
      <c r="G34" s="14">
        <v>0</v>
      </c>
      <c r="H34" s="14">
        <v>0</v>
      </c>
      <c r="I34" s="14">
        <v>0</v>
      </c>
      <c r="J34" s="14">
        <v>0</v>
      </c>
      <c r="K34" s="14">
        <f t="shared" si="0"/>
        <v>0</v>
      </c>
      <c r="L34" s="14">
        <f t="shared" si="0"/>
        <v>0</v>
      </c>
      <c r="M34" s="14"/>
      <c r="N34" s="14"/>
      <c r="O34" s="1"/>
    </row>
    <row r="35" spans="1:15" ht="48" x14ac:dyDescent="0.25">
      <c r="A35" s="58">
        <v>23</v>
      </c>
      <c r="B35" s="61" t="s">
        <v>92</v>
      </c>
      <c r="C35" s="59">
        <v>0</v>
      </c>
      <c r="D35" s="59">
        <v>0</v>
      </c>
      <c r="E35" s="59">
        <v>0</v>
      </c>
      <c r="F35" s="59">
        <v>0</v>
      </c>
      <c r="G35" s="14">
        <v>92.94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/>
      <c r="N35" s="14"/>
      <c r="O35" s="1"/>
    </row>
    <row r="36" spans="1:15" ht="36" x14ac:dyDescent="0.25">
      <c r="A36" s="58">
        <v>24</v>
      </c>
      <c r="B36" s="61" t="s">
        <v>93</v>
      </c>
      <c r="C36" s="59">
        <v>0</v>
      </c>
      <c r="D36" s="59">
        <v>0</v>
      </c>
      <c r="E36" s="59">
        <v>0</v>
      </c>
      <c r="F36" s="59">
        <v>0</v>
      </c>
      <c r="G36" s="59">
        <v>0</v>
      </c>
      <c r="H36" s="59">
        <v>0</v>
      </c>
      <c r="I36" s="59">
        <v>0</v>
      </c>
      <c r="J36" s="59">
        <v>0</v>
      </c>
      <c r="K36" s="59">
        <v>0</v>
      </c>
      <c r="L36" s="59">
        <v>0</v>
      </c>
      <c r="M36" s="14"/>
      <c r="N36" s="14"/>
      <c r="O36" s="1"/>
    </row>
    <row r="37" spans="1:15" ht="24" x14ac:dyDescent="0.25">
      <c r="A37" s="58">
        <v>25</v>
      </c>
      <c r="B37" s="61" t="s">
        <v>94</v>
      </c>
      <c r="C37" s="59">
        <v>0</v>
      </c>
      <c r="D37" s="59">
        <v>0</v>
      </c>
      <c r="E37" s="59">
        <v>0</v>
      </c>
      <c r="F37" s="59">
        <v>0</v>
      </c>
      <c r="G37" s="59">
        <v>0</v>
      </c>
      <c r="H37" s="59">
        <v>0</v>
      </c>
      <c r="I37" s="59">
        <v>0</v>
      </c>
      <c r="J37" s="59">
        <v>0</v>
      </c>
      <c r="K37" s="59">
        <v>0</v>
      </c>
      <c r="L37" s="59">
        <v>0</v>
      </c>
      <c r="M37" s="14"/>
      <c r="N37" s="14"/>
      <c r="O37" s="1"/>
    </row>
    <row r="38" spans="1:15" ht="168.75" customHeight="1" x14ac:dyDescent="0.25">
      <c r="A38" s="58">
        <v>26</v>
      </c>
      <c r="B38" s="61" t="s">
        <v>95</v>
      </c>
      <c r="C38" s="59">
        <v>0</v>
      </c>
      <c r="D38" s="59">
        <v>0</v>
      </c>
      <c r="E38" s="59">
        <v>0</v>
      </c>
      <c r="F38" s="59">
        <v>0</v>
      </c>
      <c r="G38" s="59">
        <v>0</v>
      </c>
      <c r="H38" s="59">
        <v>0</v>
      </c>
      <c r="I38" s="59">
        <v>0</v>
      </c>
      <c r="J38" s="59">
        <v>0</v>
      </c>
      <c r="K38" s="59">
        <v>0</v>
      </c>
      <c r="L38" s="59">
        <v>0</v>
      </c>
      <c r="M38" s="14"/>
      <c r="N38" s="14"/>
      <c r="O38" s="1"/>
    </row>
    <row r="39" spans="1:15" ht="24" x14ac:dyDescent="0.25">
      <c r="A39" s="58">
        <v>27</v>
      </c>
      <c r="B39" s="61" t="s">
        <v>96</v>
      </c>
      <c r="C39" s="59">
        <v>0</v>
      </c>
      <c r="D39" s="59">
        <v>0</v>
      </c>
      <c r="E39" s="59">
        <v>0</v>
      </c>
      <c r="F39" s="59">
        <v>0</v>
      </c>
      <c r="G39" s="59">
        <v>0</v>
      </c>
      <c r="H39" s="59">
        <v>0</v>
      </c>
      <c r="I39" s="59">
        <v>0</v>
      </c>
      <c r="J39" s="59">
        <v>0</v>
      </c>
      <c r="K39" s="59">
        <v>0</v>
      </c>
      <c r="L39" s="59">
        <v>0</v>
      </c>
      <c r="M39" s="14"/>
      <c r="N39" s="14"/>
      <c r="O39" s="1"/>
    </row>
    <row r="40" spans="1:15" ht="24" x14ac:dyDescent="0.25">
      <c r="A40" s="58">
        <v>28</v>
      </c>
      <c r="B40" s="61" t="s">
        <v>97</v>
      </c>
      <c r="C40" s="59">
        <v>0</v>
      </c>
      <c r="D40" s="59">
        <v>0</v>
      </c>
      <c r="E40" s="59">
        <v>0</v>
      </c>
      <c r="F40" s="59">
        <v>0</v>
      </c>
      <c r="G40" s="59">
        <v>0</v>
      </c>
      <c r="H40" s="59">
        <v>0</v>
      </c>
      <c r="I40" s="59">
        <v>0</v>
      </c>
      <c r="J40" s="59">
        <v>0</v>
      </c>
      <c r="K40" s="59">
        <v>0</v>
      </c>
      <c r="L40" s="59">
        <v>0</v>
      </c>
      <c r="M40" s="14"/>
      <c r="N40" s="14"/>
      <c r="O40" s="1"/>
    </row>
    <row r="41" spans="1:15" ht="24" x14ac:dyDescent="0.25">
      <c r="A41" s="58">
        <v>29</v>
      </c>
      <c r="B41" s="61" t="s">
        <v>98</v>
      </c>
      <c r="C41" s="59">
        <v>0</v>
      </c>
      <c r="D41" s="59">
        <v>0</v>
      </c>
      <c r="E41" s="59">
        <v>0</v>
      </c>
      <c r="F41" s="59">
        <v>0</v>
      </c>
      <c r="G41" s="59">
        <v>0</v>
      </c>
      <c r="H41" s="59">
        <v>0</v>
      </c>
      <c r="I41" s="59">
        <v>0</v>
      </c>
      <c r="J41" s="59">
        <v>0</v>
      </c>
      <c r="K41" s="59">
        <v>0</v>
      </c>
      <c r="L41" s="59">
        <v>0</v>
      </c>
      <c r="M41" s="14"/>
      <c r="N41" s="14"/>
      <c r="O41" s="1"/>
    </row>
    <row r="42" spans="1:15" x14ac:dyDescent="0.25">
      <c r="A42" s="58">
        <v>30</v>
      </c>
      <c r="B42" s="62" t="s">
        <v>100</v>
      </c>
      <c r="C42" s="59">
        <v>0</v>
      </c>
      <c r="D42" s="59">
        <v>0</v>
      </c>
      <c r="E42" s="59">
        <v>0</v>
      </c>
      <c r="F42" s="59">
        <v>0</v>
      </c>
      <c r="G42" s="59">
        <v>0</v>
      </c>
      <c r="H42" s="59">
        <v>0</v>
      </c>
      <c r="I42" s="59">
        <v>0</v>
      </c>
      <c r="J42" s="59">
        <v>0</v>
      </c>
      <c r="K42" s="59">
        <v>0</v>
      </c>
      <c r="L42" s="59">
        <v>0</v>
      </c>
      <c r="M42" s="14"/>
      <c r="N42" s="14"/>
      <c r="O42" s="1"/>
    </row>
    <row r="43" spans="1:15" x14ac:dyDescent="0.25">
      <c r="A43" s="11"/>
      <c r="B43" s="45" t="s">
        <v>18</v>
      </c>
      <c r="C43" s="45">
        <f>SUM(C13:C42)</f>
        <v>0</v>
      </c>
      <c r="D43" s="45">
        <f t="shared" ref="D43:L43" si="1">SUM(D13:D42)</f>
        <v>0</v>
      </c>
      <c r="E43" s="45">
        <f t="shared" si="1"/>
        <v>0</v>
      </c>
      <c r="F43" s="45">
        <f t="shared" si="1"/>
        <v>0</v>
      </c>
      <c r="G43" s="45">
        <f t="shared" si="1"/>
        <v>92.94</v>
      </c>
      <c r="H43" s="45">
        <f t="shared" si="1"/>
        <v>0</v>
      </c>
      <c r="I43" s="45">
        <f t="shared" si="1"/>
        <v>0</v>
      </c>
      <c r="J43" s="45">
        <f t="shared" si="1"/>
        <v>0</v>
      </c>
      <c r="K43" s="45">
        <f t="shared" si="1"/>
        <v>0</v>
      </c>
      <c r="L43" s="45">
        <f t="shared" si="1"/>
        <v>0</v>
      </c>
      <c r="M43" s="15"/>
      <c r="N43" s="15"/>
      <c r="O43" s="1"/>
    </row>
    <row r="44" spans="1:15" x14ac:dyDescent="0.25">
      <c r="A44" s="3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x14ac:dyDescent="0.25">
      <c r="A45" s="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x14ac:dyDescent="0.25">
      <c r="A46" s="3"/>
      <c r="B46" s="1"/>
      <c r="C46" s="1"/>
      <c r="D46" s="29"/>
      <c r="E46" s="78" t="s">
        <v>53</v>
      </c>
      <c r="F46" s="78"/>
      <c r="G46" s="78"/>
      <c r="H46" s="78"/>
      <c r="I46" s="78"/>
      <c r="J46" s="78"/>
      <c r="K46" s="28"/>
      <c r="L46" s="30" t="s">
        <v>55</v>
      </c>
      <c r="M46" s="29" t="s">
        <v>56</v>
      </c>
      <c r="N46" s="29"/>
      <c r="O46" s="1"/>
    </row>
    <row r="47" spans="1:15" x14ac:dyDescent="0.25">
      <c r="A47" s="3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x14ac:dyDescent="0.25">
      <c r="A48" s="3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4" ht="21.75" customHeight="1" x14ac:dyDescent="0.25">
      <c r="A49" s="79" t="s">
        <v>19</v>
      </c>
      <c r="B49" s="79"/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</row>
    <row r="50" spans="1:14" ht="21.75" customHeight="1" x14ac:dyDescent="0.25">
      <c r="A50" s="79" t="s">
        <v>20</v>
      </c>
      <c r="B50" s="79"/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79"/>
    </row>
  </sheetData>
  <mergeCells count="19">
    <mergeCell ref="A7:N7"/>
    <mergeCell ref="A1:N1"/>
    <mergeCell ref="A3:N3"/>
    <mergeCell ref="A4:N4"/>
    <mergeCell ref="A5:N5"/>
    <mergeCell ref="A6:N6"/>
    <mergeCell ref="E46:J46"/>
    <mergeCell ref="A49:N49"/>
    <mergeCell ref="A50:N50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</mergeCells>
  <pageMargins left="0.23958333333333334" right="0.15625" top="0.76041666666666663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view="pageLayout" topLeftCell="A40" zoomScaleNormal="100" workbookViewId="0">
      <selection activeCell="G11" sqref="G11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1"/>
    </row>
    <row r="2" spans="1:15" x14ac:dyDescent="0.25">
      <c r="A2" s="49"/>
      <c r="B2" s="2"/>
      <c r="C2" s="2"/>
      <c r="D2" s="2"/>
      <c r="E2" s="46" t="s">
        <v>12</v>
      </c>
      <c r="F2" s="53">
        <v>9</v>
      </c>
      <c r="G2" s="49" t="s">
        <v>25</v>
      </c>
      <c r="H2" s="53">
        <v>2020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80" t="s">
        <v>15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1"/>
    </row>
    <row r="4" spans="1:15" x14ac:dyDescent="0.25">
      <c r="A4" s="81" t="s">
        <v>70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1"/>
    </row>
    <row r="5" spans="1:15" ht="8.25" customHeight="1" x14ac:dyDescent="0.25">
      <c r="A5" s="82" t="s">
        <v>16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1"/>
    </row>
    <row r="6" spans="1:15" x14ac:dyDescent="0.25">
      <c r="A6" s="81" t="s">
        <v>21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1"/>
    </row>
    <row r="7" spans="1:15" ht="8.25" customHeight="1" x14ac:dyDescent="0.25">
      <c r="A7" s="82" t="s">
        <v>17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1"/>
    </row>
    <row r="8" spans="1:15" x14ac:dyDescent="0.25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1"/>
    </row>
    <row r="9" spans="1:15" s="4" customFormat="1" ht="27.75" customHeight="1" x14ac:dyDescent="0.25">
      <c r="A9" s="83" t="s">
        <v>1</v>
      </c>
      <c r="B9" s="84" t="s">
        <v>2</v>
      </c>
      <c r="C9" s="83" t="s">
        <v>24</v>
      </c>
      <c r="D9" s="83"/>
      <c r="E9" s="83"/>
      <c r="F9" s="83"/>
      <c r="G9" s="83"/>
      <c r="H9" s="83"/>
      <c r="I9" s="83"/>
      <c r="J9" s="83"/>
      <c r="K9" s="83"/>
      <c r="L9" s="83"/>
      <c r="M9" s="83" t="s">
        <v>4</v>
      </c>
      <c r="N9" s="83" t="s">
        <v>5</v>
      </c>
      <c r="O9" s="3"/>
    </row>
    <row r="10" spans="1:15" s="4" customFormat="1" ht="30" customHeight="1" x14ac:dyDescent="0.25">
      <c r="A10" s="83"/>
      <c r="B10" s="84"/>
      <c r="C10" s="86" t="s">
        <v>8</v>
      </c>
      <c r="D10" s="86"/>
      <c r="E10" s="86" t="s">
        <v>3</v>
      </c>
      <c r="F10" s="86"/>
      <c r="G10" s="86" t="s">
        <v>9</v>
      </c>
      <c r="H10" s="86"/>
      <c r="I10" s="83" t="s">
        <v>10</v>
      </c>
      <c r="J10" s="83"/>
      <c r="K10" s="83" t="s">
        <v>11</v>
      </c>
      <c r="L10" s="83"/>
      <c r="M10" s="83"/>
      <c r="N10" s="83"/>
      <c r="O10" s="3"/>
    </row>
    <row r="11" spans="1:15" ht="72" x14ac:dyDescent="0.25">
      <c r="A11" s="83"/>
      <c r="B11" s="84"/>
      <c r="C11" s="44" t="s">
        <v>22</v>
      </c>
      <c r="D11" s="44" t="s">
        <v>7</v>
      </c>
      <c r="E11" s="44" t="s">
        <v>22</v>
      </c>
      <c r="F11" s="44" t="s">
        <v>7</v>
      </c>
      <c r="G11" s="44" t="s">
        <v>22</v>
      </c>
      <c r="H11" s="44" t="s">
        <v>7</v>
      </c>
      <c r="I11" s="44" t="s">
        <v>22</v>
      </c>
      <c r="J11" s="44" t="s">
        <v>7</v>
      </c>
      <c r="K11" s="44" t="s">
        <v>23</v>
      </c>
      <c r="L11" s="44" t="s">
        <v>6</v>
      </c>
      <c r="M11" s="83"/>
      <c r="N11" s="83"/>
      <c r="O11" s="1"/>
    </row>
    <row r="12" spans="1:15" x14ac:dyDescent="0.25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2">
        <v>6</v>
      </c>
      <c r="G12" s="12">
        <v>7</v>
      </c>
      <c r="H12" s="12">
        <v>8</v>
      </c>
      <c r="I12" s="12">
        <v>9</v>
      </c>
      <c r="J12" s="12">
        <v>10</v>
      </c>
      <c r="K12" s="12">
        <v>11</v>
      </c>
      <c r="L12" s="12">
        <v>12</v>
      </c>
      <c r="M12" s="12">
        <v>13</v>
      </c>
      <c r="N12" s="12">
        <v>14</v>
      </c>
      <c r="O12" s="1"/>
    </row>
    <row r="13" spans="1:15" ht="123.75" x14ac:dyDescent="0.25">
      <c r="A13" s="5">
        <v>1</v>
      </c>
      <c r="B13" s="60" t="s">
        <v>71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f>C13+E13+G13+I13</f>
        <v>0</v>
      </c>
      <c r="L13" s="14">
        <f>D13+F13+H13+J13</f>
        <v>0</v>
      </c>
      <c r="M13" s="14"/>
      <c r="N13" s="14"/>
      <c r="O13" s="1"/>
    </row>
    <row r="14" spans="1:15" ht="24" x14ac:dyDescent="0.25">
      <c r="A14" s="58">
        <v>2</v>
      </c>
      <c r="B14" s="61" t="s">
        <v>72</v>
      </c>
      <c r="C14" s="59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f t="shared" ref="K14:L34" si="0">C14+E14+G14+I14</f>
        <v>0</v>
      </c>
      <c r="L14" s="14">
        <f t="shared" si="0"/>
        <v>0</v>
      </c>
      <c r="M14" s="14"/>
      <c r="N14" s="14"/>
      <c r="O14" s="1"/>
    </row>
    <row r="15" spans="1:15" ht="216" x14ac:dyDescent="0.25">
      <c r="A15" s="58">
        <v>3</v>
      </c>
      <c r="B15" s="61" t="s">
        <v>73</v>
      </c>
      <c r="C15" s="59">
        <v>0</v>
      </c>
      <c r="D15" s="59">
        <v>0</v>
      </c>
      <c r="E15" s="59">
        <v>0</v>
      </c>
      <c r="F15" s="59">
        <v>0</v>
      </c>
      <c r="G15" s="14">
        <v>0</v>
      </c>
      <c r="H15" s="14">
        <v>0</v>
      </c>
      <c r="I15" s="14">
        <v>0</v>
      </c>
      <c r="J15" s="14">
        <v>0</v>
      </c>
      <c r="K15" s="14">
        <f t="shared" si="0"/>
        <v>0</v>
      </c>
      <c r="L15" s="14">
        <f t="shared" si="0"/>
        <v>0</v>
      </c>
      <c r="M15" s="14"/>
      <c r="N15" s="14"/>
      <c r="O15" s="1"/>
    </row>
    <row r="16" spans="1:15" ht="48" x14ac:dyDescent="0.25">
      <c r="A16" s="58">
        <v>4</v>
      </c>
      <c r="B16" s="61" t="s">
        <v>74</v>
      </c>
      <c r="C16" s="59">
        <v>0</v>
      </c>
      <c r="D16" s="59">
        <v>0</v>
      </c>
      <c r="E16" s="59">
        <v>0</v>
      </c>
      <c r="F16" s="59">
        <v>0</v>
      </c>
      <c r="G16" s="14">
        <v>0</v>
      </c>
      <c r="H16" s="14">
        <v>0</v>
      </c>
      <c r="I16" s="14">
        <v>0</v>
      </c>
      <c r="J16" s="14">
        <v>0</v>
      </c>
      <c r="K16" s="14">
        <f t="shared" si="0"/>
        <v>0</v>
      </c>
      <c r="L16" s="14">
        <f t="shared" si="0"/>
        <v>0</v>
      </c>
      <c r="M16" s="14"/>
      <c r="N16" s="14"/>
      <c r="O16" s="1"/>
    </row>
    <row r="17" spans="1:15" ht="24" x14ac:dyDescent="0.25">
      <c r="A17" s="58">
        <v>5</v>
      </c>
      <c r="B17" s="61" t="s">
        <v>75</v>
      </c>
      <c r="C17" s="59">
        <v>0</v>
      </c>
      <c r="D17" s="59">
        <v>0</v>
      </c>
      <c r="E17" s="59">
        <v>0</v>
      </c>
      <c r="F17" s="59">
        <v>0</v>
      </c>
      <c r="G17" s="14">
        <v>0</v>
      </c>
      <c r="H17" s="14">
        <v>0</v>
      </c>
      <c r="I17" s="14">
        <v>0</v>
      </c>
      <c r="J17" s="14">
        <v>0</v>
      </c>
      <c r="K17" s="14">
        <f t="shared" si="0"/>
        <v>0</v>
      </c>
      <c r="L17" s="14">
        <f t="shared" si="0"/>
        <v>0</v>
      </c>
      <c r="M17" s="14"/>
      <c r="N17" s="14"/>
      <c r="O17" s="1"/>
    </row>
    <row r="18" spans="1:15" ht="84" x14ac:dyDescent="0.25">
      <c r="A18" s="58">
        <v>6</v>
      </c>
      <c r="B18" s="61" t="s">
        <v>76</v>
      </c>
      <c r="C18" s="59">
        <v>0</v>
      </c>
      <c r="D18" s="59">
        <v>0</v>
      </c>
      <c r="E18" s="59">
        <v>0</v>
      </c>
      <c r="F18" s="59">
        <v>0</v>
      </c>
      <c r="G18" s="14">
        <v>0</v>
      </c>
      <c r="H18" s="14">
        <v>0</v>
      </c>
      <c r="I18" s="14">
        <v>0</v>
      </c>
      <c r="J18" s="14">
        <v>0</v>
      </c>
      <c r="K18" s="14">
        <f t="shared" si="0"/>
        <v>0</v>
      </c>
      <c r="L18" s="14">
        <f t="shared" si="0"/>
        <v>0</v>
      </c>
      <c r="M18" s="14"/>
      <c r="N18" s="14"/>
      <c r="O18" s="1"/>
    </row>
    <row r="19" spans="1:15" ht="48" x14ac:dyDescent="0.25">
      <c r="A19" s="58">
        <v>7</v>
      </c>
      <c r="B19" s="61" t="s">
        <v>77</v>
      </c>
      <c r="C19" s="59">
        <v>0</v>
      </c>
      <c r="D19" s="59">
        <v>0</v>
      </c>
      <c r="E19" s="59">
        <v>0</v>
      </c>
      <c r="F19" s="59">
        <v>0</v>
      </c>
      <c r="G19" s="14">
        <v>0</v>
      </c>
      <c r="H19" s="14">
        <v>0</v>
      </c>
      <c r="I19" s="14">
        <v>0</v>
      </c>
      <c r="J19" s="14">
        <v>0</v>
      </c>
      <c r="K19" s="14">
        <f t="shared" si="0"/>
        <v>0</v>
      </c>
      <c r="L19" s="14">
        <f t="shared" si="0"/>
        <v>0</v>
      </c>
      <c r="M19" s="14"/>
      <c r="N19" s="14"/>
      <c r="O19" s="1"/>
    </row>
    <row r="20" spans="1:15" ht="57" customHeight="1" x14ac:dyDescent="0.25">
      <c r="A20" s="58">
        <v>8</v>
      </c>
      <c r="B20" s="61" t="s">
        <v>78</v>
      </c>
      <c r="C20" s="59">
        <v>0</v>
      </c>
      <c r="D20" s="59">
        <v>0</v>
      </c>
      <c r="E20" s="59">
        <v>0</v>
      </c>
      <c r="F20" s="59">
        <v>0</v>
      </c>
      <c r="G20" s="14">
        <v>0</v>
      </c>
      <c r="H20" s="14">
        <v>0</v>
      </c>
      <c r="I20" s="14">
        <v>0</v>
      </c>
      <c r="J20" s="14">
        <v>0</v>
      </c>
      <c r="K20" s="14">
        <f t="shared" si="0"/>
        <v>0</v>
      </c>
      <c r="L20" s="14">
        <f t="shared" si="0"/>
        <v>0</v>
      </c>
      <c r="M20" s="14"/>
      <c r="N20" s="14"/>
      <c r="O20" s="1"/>
    </row>
    <row r="21" spans="1:15" ht="60" x14ac:dyDescent="0.25">
      <c r="A21" s="58">
        <v>9</v>
      </c>
      <c r="B21" s="61" t="s">
        <v>79</v>
      </c>
      <c r="C21" s="59">
        <v>0</v>
      </c>
      <c r="D21" s="59">
        <v>0</v>
      </c>
      <c r="E21" s="59">
        <v>0</v>
      </c>
      <c r="F21" s="59">
        <v>0</v>
      </c>
      <c r="G21" s="14">
        <v>0</v>
      </c>
      <c r="H21" s="14">
        <v>0</v>
      </c>
      <c r="I21" s="14">
        <v>0</v>
      </c>
      <c r="J21" s="14">
        <v>0</v>
      </c>
      <c r="K21" s="14">
        <f t="shared" si="0"/>
        <v>0</v>
      </c>
      <c r="L21" s="14">
        <f t="shared" si="0"/>
        <v>0</v>
      </c>
      <c r="M21" s="14"/>
      <c r="N21" s="14"/>
      <c r="O21" s="1"/>
    </row>
    <row r="22" spans="1:15" ht="60" x14ac:dyDescent="0.25">
      <c r="A22" s="58">
        <v>10</v>
      </c>
      <c r="B22" s="61" t="s">
        <v>80</v>
      </c>
      <c r="C22" s="59">
        <v>0</v>
      </c>
      <c r="D22" s="59">
        <v>0</v>
      </c>
      <c r="E22" s="59">
        <v>0</v>
      </c>
      <c r="F22" s="59">
        <v>0</v>
      </c>
      <c r="G22" s="14">
        <v>0</v>
      </c>
      <c r="H22" s="14">
        <v>0</v>
      </c>
      <c r="I22" s="14">
        <v>0</v>
      </c>
      <c r="J22" s="14">
        <v>0</v>
      </c>
      <c r="K22" s="14">
        <f t="shared" si="0"/>
        <v>0</v>
      </c>
      <c r="L22" s="14">
        <f t="shared" si="0"/>
        <v>0</v>
      </c>
      <c r="M22" s="14"/>
      <c r="N22" s="14"/>
      <c r="O22" s="1"/>
    </row>
    <row r="23" spans="1:15" ht="60" x14ac:dyDescent="0.25">
      <c r="A23" s="58">
        <v>11</v>
      </c>
      <c r="B23" s="61" t="s">
        <v>81</v>
      </c>
      <c r="C23" s="59">
        <v>0</v>
      </c>
      <c r="D23" s="59">
        <v>0</v>
      </c>
      <c r="E23" s="59">
        <v>0</v>
      </c>
      <c r="F23" s="59">
        <v>0</v>
      </c>
      <c r="G23" s="14">
        <v>0</v>
      </c>
      <c r="H23" s="14">
        <v>0</v>
      </c>
      <c r="I23" s="14">
        <v>0</v>
      </c>
      <c r="J23" s="14">
        <v>0</v>
      </c>
      <c r="K23" s="14">
        <f t="shared" si="0"/>
        <v>0</v>
      </c>
      <c r="L23" s="14">
        <f t="shared" si="0"/>
        <v>0</v>
      </c>
      <c r="M23" s="14"/>
      <c r="N23" s="14"/>
      <c r="O23" s="1"/>
    </row>
    <row r="24" spans="1:15" ht="72" x14ac:dyDescent="0.25">
      <c r="A24" s="58">
        <v>12</v>
      </c>
      <c r="B24" s="61" t="s">
        <v>82</v>
      </c>
      <c r="C24" s="59">
        <v>0</v>
      </c>
      <c r="D24" s="59">
        <v>0</v>
      </c>
      <c r="E24" s="59">
        <v>0</v>
      </c>
      <c r="F24" s="59">
        <v>0</v>
      </c>
      <c r="G24" s="14">
        <v>0</v>
      </c>
      <c r="H24" s="14">
        <v>0</v>
      </c>
      <c r="I24" s="14">
        <v>0</v>
      </c>
      <c r="J24" s="14">
        <v>0</v>
      </c>
      <c r="K24" s="14">
        <f t="shared" si="0"/>
        <v>0</v>
      </c>
      <c r="L24" s="14">
        <f t="shared" si="0"/>
        <v>0</v>
      </c>
      <c r="M24" s="14"/>
      <c r="N24" s="14"/>
      <c r="O24" s="1"/>
    </row>
    <row r="25" spans="1:15" ht="48" x14ac:dyDescent="0.25">
      <c r="A25" s="58">
        <v>13</v>
      </c>
      <c r="B25" s="61" t="s">
        <v>83</v>
      </c>
      <c r="C25" s="59">
        <v>0</v>
      </c>
      <c r="D25" s="59">
        <v>0</v>
      </c>
      <c r="E25" s="59">
        <v>0</v>
      </c>
      <c r="F25" s="59">
        <v>0</v>
      </c>
      <c r="G25" s="14">
        <v>0</v>
      </c>
      <c r="H25" s="14">
        <v>0</v>
      </c>
      <c r="I25" s="14">
        <v>0</v>
      </c>
      <c r="J25" s="14">
        <v>0</v>
      </c>
      <c r="K25" s="14">
        <f t="shared" si="0"/>
        <v>0</v>
      </c>
      <c r="L25" s="14">
        <f t="shared" si="0"/>
        <v>0</v>
      </c>
      <c r="M25" s="14"/>
      <c r="N25" s="14"/>
      <c r="O25" s="1"/>
    </row>
    <row r="26" spans="1:15" ht="48" x14ac:dyDescent="0.25">
      <c r="A26" s="58">
        <v>14</v>
      </c>
      <c r="B26" s="61" t="s">
        <v>84</v>
      </c>
      <c r="C26" s="59">
        <v>0</v>
      </c>
      <c r="D26" s="59">
        <v>0</v>
      </c>
      <c r="E26" s="59">
        <v>0</v>
      </c>
      <c r="F26" s="59">
        <v>0</v>
      </c>
      <c r="G26" s="14">
        <v>0</v>
      </c>
      <c r="H26" s="14">
        <v>0</v>
      </c>
      <c r="I26" s="14">
        <v>0</v>
      </c>
      <c r="J26" s="14">
        <v>0</v>
      </c>
      <c r="K26" s="14">
        <f t="shared" si="0"/>
        <v>0</v>
      </c>
      <c r="L26" s="14">
        <f t="shared" si="0"/>
        <v>0</v>
      </c>
      <c r="M26" s="14"/>
      <c r="N26" s="14"/>
      <c r="O26" s="1"/>
    </row>
    <row r="27" spans="1:15" ht="36" x14ac:dyDescent="0.25">
      <c r="A27" s="58">
        <v>15</v>
      </c>
      <c r="B27" s="61" t="s">
        <v>85</v>
      </c>
      <c r="C27" s="59">
        <v>0</v>
      </c>
      <c r="D27" s="59">
        <v>0</v>
      </c>
      <c r="E27" s="59">
        <v>0</v>
      </c>
      <c r="F27" s="59">
        <v>0</v>
      </c>
      <c r="G27" s="14">
        <v>0</v>
      </c>
      <c r="H27" s="14">
        <v>0</v>
      </c>
      <c r="I27" s="14">
        <v>0</v>
      </c>
      <c r="J27" s="14">
        <v>0</v>
      </c>
      <c r="K27" s="14">
        <f t="shared" si="0"/>
        <v>0</v>
      </c>
      <c r="L27" s="14">
        <f t="shared" si="0"/>
        <v>0</v>
      </c>
      <c r="M27" s="14"/>
      <c r="N27" s="14"/>
      <c r="O27" s="1"/>
    </row>
    <row r="28" spans="1:15" ht="168" x14ac:dyDescent="0.25">
      <c r="A28" s="58">
        <v>16</v>
      </c>
      <c r="B28" s="61" t="s">
        <v>99</v>
      </c>
      <c r="C28" s="59">
        <v>0</v>
      </c>
      <c r="D28" s="59">
        <v>0</v>
      </c>
      <c r="E28" s="59">
        <v>0</v>
      </c>
      <c r="F28" s="59">
        <v>0</v>
      </c>
      <c r="G28" s="14">
        <v>0</v>
      </c>
      <c r="H28" s="14">
        <v>0</v>
      </c>
      <c r="I28" s="14">
        <v>0</v>
      </c>
      <c r="J28" s="14">
        <v>0</v>
      </c>
      <c r="K28" s="14">
        <f t="shared" si="0"/>
        <v>0</v>
      </c>
      <c r="L28" s="14">
        <f t="shared" si="0"/>
        <v>0</v>
      </c>
      <c r="M28" s="14"/>
      <c r="N28" s="14"/>
      <c r="O28" s="1"/>
    </row>
    <row r="29" spans="1:15" ht="48" x14ac:dyDescent="0.25">
      <c r="A29" s="58">
        <v>17</v>
      </c>
      <c r="B29" s="61" t="s">
        <v>86</v>
      </c>
      <c r="C29" s="59">
        <v>0</v>
      </c>
      <c r="D29" s="59">
        <v>0</v>
      </c>
      <c r="E29" s="59">
        <v>0</v>
      </c>
      <c r="F29" s="59">
        <v>0</v>
      </c>
      <c r="G29" s="14">
        <v>0</v>
      </c>
      <c r="H29" s="14">
        <v>0</v>
      </c>
      <c r="I29" s="14">
        <v>0</v>
      </c>
      <c r="J29" s="14">
        <v>0</v>
      </c>
      <c r="K29" s="14">
        <f t="shared" si="0"/>
        <v>0</v>
      </c>
      <c r="L29" s="14">
        <f t="shared" si="0"/>
        <v>0</v>
      </c>
      <c r="M29" s="14"/>
      <c r="N29" s="14"/>
      <c r="O29" s="1"/>
    </row>
    <row r="30" spans="1:15" ht="60" x14ac:dyDescent="0.25">
      <c r="A30" s="58">
        <v>18</v>
      </c>
      <c r="B30" s="61" t="s">
        <v>87</v>
      </c>
      <c r="C30" s="59">
        <v>0</v>
      </c>
      <c r="D30" s="59">
        <v>0</v>
      </c>
      <c r="E30" s="59">
        <v>0</v>
      </c>
      <c r="F30" s="59">
        <v>0</v>
      </c>
      <c r="G30" s="14">
        <v>0</v>
      </c>
      <c r="H30" s="14">
        <v>0</v>
      </c>
      <c r="I30" s="14">
        <v>0</v>
      </c>
      <c r="J30" s="14">
        <v>0</v>
      </c>
      <c r="K30" s="14">
        <f t="shared" si="0"/>
        <v>0</v>
      </c>
      <c r="L30" s="14">
        <f t="shared" si="0"/>
        <v>0</v>
      </c>
      <c r="M30" s="14"/>
      <c r="N30" s="14"/>
      <c r="O30" s="1"/>
    </row>
    <row r="31" spans="1:15" ht="96" x14ac:dyDescent="0.25">
      <c r="A31" s="58">
        <v>19</v>
      </c>
      <c r="B31" s="61" t="s">
        <v>88</v>
      </c>
      <c r="C31" s="59">
        <v>0</v>
      </c>
      <c r="D31" s="59">
        <v>0</v>
      </c>
      <c r="E31" s="59">
        <v>0</v>
      </c>
      <c r="F31" s="59">
        <v>0</v>
      </c>
      <c r="G31" s="14">
        <v>0</v>
      </c>
      <c r="H31" s="14">
        <v>0</v>
      </c>
      <c r="I31" s="14">
        <v>0</v>
      </c>
      <c r="J31" s="14">
        <v>0</v>
      </c>
      <c r="K31" s="14">
        <f t="shared" si="0"/>
        <v>0</v>
      </c>
      <c r="L31" s="14">
        <f t="shared" si="0"/>
        <v>0</v>
      </c>
      <c r="M31" s="14"/>
      <c r="N31" s="14"/>
      <c r="O31" s="1"/>
    </row>
    <row r="32" spans="1:15" ht="60" x14ac:dyDescent="0.25">
      <c r="A32" s="58">
        <v>20</v>
      </c>
      <c r="B32" s="61" t="s">
        <v>89</v>
      </c>
      <c r="C32" s="59">
        <v>0</v>
      </c>
      <c r="D32" s="59">
        <v>0</v>
      </c>
      <c r="E32" s="59">
        <v>0</v>
      </c>
      <c r="F32" s="59">
        <v>0</v>
      </c>
      <c r="G32" s="14">
        <v>0</v>
      </c>
      <c r="H32" s="14">
        <v>0</v>
      </c>
      <c r="I32" s="14">
        <v>0</v>
      </c>
      <c r="J32" s="14">
        <v>0</v>
      </c>
      <c r="K32" s="14">
        <f t="shared" si="0"/>
        <v>0</v>
      </c>
      <c r="L32" s="14">
        <f t="shared" si="0"/>
        <v>0</v>
      </c>
      <c r="M32" s="14"/>
      <c r="N32" s="14"/>
      <c r="O32" s="1"/>
    </row>
    <row r="33" spans="1:15" ht="48" x14ac:dyDescent="0.25">
      <c r="A33" s="58">
        <v>21</v>
      </c>
      <c r="B33" s="61" t="s">
        <v>90</v>
      </c>
      <c r="C33" s="59">
        <v>0</v>
      </c>
      <c r="D33" s="59">
        <v>0</v>
      </c>
      <c r="E33" s="59">
        <v>0</v>
      </c>
      <c r="F33" s="59">
        <v>0</v>
      </c>
      <c r="G33" s="14">
        <v>0</v>
      </c>
      <c r="H33" s="14">
        <v>0</v>
      </c>
      <c r="I33" s="14">
        <v>0</v>
      </c>
      <c r="J33" s="14">
        <v>0</v>
      </c>
      <c r="K33" s="14">
        <f t="shared" si="0"/>
        <v>0</v>
      </c>
      <c r="L33" s="14">
        <f t="shared" si="0"/>
        <v>0</v>
      </c>
      <c r="M33" s="14"/>
      <c r="N33" s="14"/>
      <c r="O33" s="1"/>
    </row>
    <row r="34" spans="1:15" ht="36" x14ac:dyDescent="0.25">
      <c r="A34" s="58">
        <v>22</v>
      </c>
      <c r="B34" s="61" t="s">
        <v>91</v>
      </c>
      <c r="C34" s="59">
        <v>0</v>
      </c>
      <c r="D34" s="59">
        <v>0</v>
      </c>
      <c r="E34" s="59">
        <v>0</v>
      </c>
      <c r="F34" s="59">
        <v>0</v>
      </c>
      <c r="G34" s="14">
        <v>0</v>
      </c>
      <c r="H34" s="14">
        <v>0</v>
      </c>
      <c r="I34" s="14">
        <v>0</v>
      </c>
      <c r="J34" s="14">
        <v>0</v>
      </c>
      <c r="K34" s="14">
        <f t="shared" si="0"/>
        <v>0</v>
      </c>
      <c r="L34" s="14">
        <f t="shared" si="0"/>
        <v>0</v>
      </c>
      <c r="M34" s="14"/>
      <c r="N34" s="14"/>
      <c r="O34" s="1"/>
    </row>
    <row r="35" spans="1:15" ht="48" x14ac:dyDescent="0.25">
      <c r="A35" s="58">
        <v>23</v>
      </c>
      <c r="B35" s="61" t="s">
        <v>92</v>
      </c>
      <c r="C35" s="59">
        <v>0</v>
      </c>
      <c r="D35" s="59">
        <v>0</v>
      </c>
      <c r="E35" s="59">
        <v>0</v>
      </c>
      <c r="F35" s="59">
        <v>0</v>
      </c>
      <c r="G35" s="14">
        <v>92.94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/>
      <c r="N35" s="14"/>
      <c r="O35" s="1"/>
    </row>
    <row r="36" spans="1:15" ht="36" x14ac:dyDescent="0.25">
      <c r="A36" s="58">
        <v>24</v>
      </c>
      <c r="B36" s="61" t="s">
        <v>93</v>
      </c>
      <c r="C36" s="59">
        <v>0</v>
      </c>
      <c r="D36" s="59">
        <v>0</v>
      </c>
      <c r="E36" s="59">
        <v>0</v>
      </c>
      <c r="F36" s="59">
        <v>0</v>
      </c>
      <c r="G36" s="59">
        <v>0</v>
      </c>
      <c r="H36" s="59">
        <v>0</v>
      </c>
      <c r="I36" s="59">
        <v>0</v>
      </c>
      <c r="J36" s="59">
        <v>0</v>
      </c>
      <c r="K36" s="59">
        <v>0</v>
      </c>
      <c r="L36" s="59">
        <v>0</v>
      </c>
      <c r="M36" s="14"/>
      <c r="N36" s="14"/>
      <c r="O36" s="1"/>
    </row>
    <row r="37" spans="1:15" ht="24" x14ac:dyDescent="0.25">
      <c r="A37" s="58">
        <v>25</v>
      </c>
      <c r="B37" s="61" t="s">
        <v>94</v>
      </c>
      <c r="C37" s="59">
        <v>0</v>
      </c>
      <c r="D37" s="59">
        <v>0</v>
      </c>
      <c r="E37" s="59">
        <v>0</v>
      </c>
      <c r="F37" s="59">
        <v>0</v>
      </c>
      <c r="G37" s="59">
        <v>0</v>
      </c>
      <c r="H37" s="59">
        <v>0</v>
      </c>
      <c r="I37" s="59">
        <v>0</v>
      </c>
      <c r="J37" s="59">
        <v>0</v>
      </c>
      <c r="K37" s="59">
        <v>0</v>
      </c>
      <c r="L37" s="59">
        <v>0</v>
      </c>
      <c r="M37" s="14"/>
      <c r="N37" s="14"/>
      <c r="O37" s="1"/>
    </row>
    <row r="38" spans="1:15" ht="168.75" customHeight="1" x14ac:dyDescent="0.25">
      <c r="A38" s="58">
        <v>26</v>
      </c>
      <c r="B38" s="61" t="s">
        <v>95</v>
      </c>
      <c r="C38" s="59">
        <v>0</v>
      </c>
      <c r="D38" s="59">
        <v>0</v>
      </c>
      <c r="E38" s="59">
        <v>0</v>
      </c>
      <c r="F38" s="59">
        <v>0</v>
      </c>
      <c r="G38" s="59">
        <v>0</v>
      </c>
      <c r="H38" s="59">
        <v>0</v>
      </c>
      <c r="I38" s="59">
        <v>0</v>
      </c>
      <c r="J38" s="59">
        <v>0</v>
      </c>
      <c r="K38" s="59">
        <v>0</v>
      </c>
      <c r="L38" s="59">
        <v>0</v>
      </c>
      <c r="M38" s="14"/>
      <c r="N38" s="14"/>
      <c r="O38" s="1"/>
    </row>
    <row r="39" spans="1:15" ht="24" x14ac:dyDescent="0.25">
      <c r="A39" s="58">
        <v>27</v>
      </c>
      <c r="B39" s="61" t="s">
        <v>96</v>
      </c>
      <c r="C39" s="59">
        <v>0</v>
      </c>
      <c r="D39" s="59">
        <v>0</v>
      </c>
      <c r="E39" s="59">
        <v>0</v>
      </c>
      <c r="F39" s="59">
        <v>0</v>
      </c>
      <c r="G39" s="59">
        <v>0</v>
      </c>
      <c r="H39" s="59">
        <v>0</v>
      </c>
      <c r="I39" s="59">
        <v>0</v>
      </c>
      <c r="J39" s="59">
        <v>0</v>
      </c>
      <c r="K39" s="59">
        <v>0</v>
      </c>
      <c r="L39" s="59">
        <v>0</v>
      </c>
      <c r="M39" s="14"/>
      <c r="N39" s="14"/>
      <c r="O39" s="1"/>
    </row>
    <row r="40" spans="1:15" ht="24" x14ac:dyDescent="0.25">
      <c r="A40" s="58">
        <v>28</v>
      </c>
      <c r="B40" s="61" t="s">
        <v>97</v>
      </c>
      <c r="C40" s="59">
        <v>0</v>
      </c>
      <c r="D40" s="59">
        <v>0</v>
      </c>
      <c r="E40" s="59">
        <v>0</v>
      </c>
      <c r="F40" s="59">
        <v>0</v>
      </c>
      <c r="G40" s="59">
        <v>0</v>
      </c>
      <c r="H40" s="59">
        <v>0</v>
      </c>
      <c r="I40" s="59">
        <v>0</v>
      </c>
      <c r="J40" s="59">
        <v>0</v>
      </c>
      <c r="K40" s="59">
        <v>0</v>
      </c>
      <c r="L40" s="59">
        <v>0</v>
      </c>
      <c r="M40" s="14"/>
      <c r="N40" s="14"/>
      <c r="O40" s="1"/>
    </row>
    <row r="41" spans="1:15" ht="24" x14ac:dyDescent="0.25">
      <c r="A41" s="58">
        <v>29</v>
      </c>
      <c r="B41" s="61" t="s">
        <v>98</v>
      </c>
      <c r="C41" s="59">
        <v>0</v>
      </c>
      <c r="D41" s="59">
        <v>0</v>
      </c>
      <c r="E41" s="59">
        <v>0</v>
      </c>
      <c r="F41" s="59">
        <v>0</v>
      </c>
      <c r="G41" s="59">
        <v>0</v>
      </c>
      <c r="H41" s="59">
        <v>0</v>
      </c>
      <c r="I41" s="59">
        <v>0</v>
      </c>
      <c r="J41" s="59">
        <v>0</v>
      </c>
      <c r="K41" s="59">
        <v>0</v>
      </c>
      <c r="L41" s="59">
        <v>0</v>
      </c>
      <c r="M41" s="14"/>
      <c r="N41" s="14"/>
      <c r="O41" s="1"/>
    </row>
    <row r="42" spans="1:15" x14ac:dyDescent="0.25">
      <c r="A42" s="58">
        <v>30</v>
      </c>
      <c r="B42" s="62" t="s">
        <v>100</v>
      </c>
      <c r="C42" s="59">
        <v>0</v>
      </c>
      <c r="D42" s="59">
        <v>0</v>
      </c>
      <c r="E42" s="59">
        <v>0</v>
      </c>
      <c r="F42" s="59">
        <v>0</v>
      </c>
      <c r="G42" s="59">
        <v>0</v>
      </c>
      <c r="H42" s="59">
        <v>0</v>
      </c>
      <c r="I42" s="59">
        <v>0</v>
      </c>
      <c r="J42" s="59">
        <v>0</v>
      </c>
      <c r="K42" s="59">
        <v>0</v>
      </c>
      <c r="L42" s="59">
        <v>0</v>
      </c>
      <c r="M42" s="14"/>
      <c r="N42" s="14"/>
      <c r="O42" s="1"/>
    </row>
    <row r="43" spans="1:15" x14ac:dyDescent="0.25">
      <c r="A43" s="11"/>
      <c r="B43" s="45" t="s">
        <v>18</v>
      </c>
      <c r="C43" s="45">
        <f>SUM(C13:C42)</f>
        <v>0</v>
      </c>
      <c r="D43" s="45">
        <f t="shared" ref="D43:L43" si="1">SUM(D13:D42)</f>
        <v>0</v>
      </c>
      <c r="E43" s="45">
        <f t="shared" si="1"/>
        <v>0</v>
      </c>
      <c r="F43" s="45">
        <f t="shared" si="1"/>
        <v>0</v>
      </c>
      <c r="G43" s="45">
        <f t="shared" si="1"/>
        <v>92.94</v>
      </c>
      <c r="H43" s="45">
        <f t="shared" si="1"/>
        <v>0</v>
      </c>
      <c r="I43" s="45">
        <f t="shared" si="1"/>
        <v>0</v>
      </c>
      <c r="J43" s="45">
        <f t="shared" si="1"/>
        <v>0</v>
      </c>
      <c r="K43" s="45">
        <f t="shared" si="1"/>
        <v>0</v>
      </c>
      <c r="L43" s="45">
        <f t="shared" si="1"/>
        <v>0</v>
      </c>
      <c r="M43" s="15"/>
      <c r="N43" s="15"/>
      <c r="O43" s="1"/>
    </row>
    <row r="44" spans="1:15" x14ac:dyDescent="0.25">
      <c r="A44" s="3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x14ac:dyDescent="0.25">
      <c r="A45" s="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x14ac:dyDescent="0.25">
      <c r="A46" s="3"/>
      <c r="B46" s="1"/>
      <c r="C46" s="1"/>
      <c r="D46" s="29"/>
      <c r="E46" s="78" t="s">
        <v>53</v>
      </c>
      <c r="F46" s="78"/>
      <c r="G46" s="78"/>
      <c r="H46" s="78"/>
      <c r="I46" s="78"/>
      <c r="J46" s="78"/>
      <c r="K46" s="28"/>
      <c r="L46" s="30" t="s">
        <v>55</v>
      </c>
      <c r="M46" s="29" t="s">
        <v>56</v>
      </c>
      <c r="N46" s="29"/>
      <c r="O46" s="1"/>
    </row>
    <row r="47" spans="1:15" x14ac:dyDescent="0.25">
      <c r="A47" s="3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x14ac:dyDescent="0.25">
      <c r="A48" s="3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4" ht="21.75" customHeight="1" x14ac:dyDescent="0.25">
      <c r="A49" s="79" t="s">
        <v>19</v>
      </c>
      <c r="B49" s="79"/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</row>
    <row r="50" spans="1:14" ht="21.75" customHeight="1" x14ac:dyDescent="0.25">
      <c r="A50" s="79" t="s">
        <v>20</v>
      </c>
      <c r="B50" s="79"/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79"/>
    </row>
  </sheetData>
  <mergeCells count="19">
    <mergeCell ref="A7:N7"/>
    <mergeCell ref="A1:N1"/>
    <mergeCell ref="A3:N3"/>
    <mergeCell ref="A4:N4"/>
    <mergeCell ref="A5:N5"/>
    <mergeCell ref="A6:N6"/>
    <mergeCell ref="E46:J46"/>
    <mergeCell ref="A49:N49"/>
    <mergeCell ref="A50:N50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</mergeCells>
  <pageMargins left="0.23958333333333334" right="0.15625" top="0.76041666666666663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view="pageLayout" topLeftCell="A7" zoomScaleNormal="100" workbookViewId="0">
      <selection activeCell="B14" sqref="B14:B15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1"/>
    </row>
    <row r="2" spans="1:15" x14ac:dyDescent="0.25">
      <c r="A2" s="49"/>
      <c r="B2" s="2"/>
      <c r="C2" s="2"/>
      <c r="D2" s="2"/>
      <c r="E2" s="46" t="s">
        <v>12</v>
      </c>
      <c r="F2" s="53">
        <v>12</v>
      </c>
      <c r="G2" s="49" t="s">
        <v>25</v>
      </c>
      <c r="H2" s="53">
        <v>2020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80" t="s">
        <v>15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1"/>
    </row>
    <row r="4" spans="1:15" x14ac:dyDescent="0.25">
      <c r="A4" s="81" t="s">
        <v>70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1"/>
    </row>
    <row r="5" spans="1:15" ht="8.25" customHeight="1" x14ac:dyDescent="0.25">
      <c r="A5" s="82" t="s">
        <v>16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1"/>
    </row>
    <row r="6" spans="1:15" x14ac:dyDescent="0.25">
      <c r="A6" s="81" t="s">
        <v>21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1"/>
    </row>
    <row r="7" spans="1:15" ht="8.25" customHeight="1" x14ac:dyDescent="0.25">
      <c r="A7" s="82" t="s">
        <v>17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1"/>
    </row>
    <row r="8" spans="1:15" x14ac:dyDescent="0.25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1"/>
    </row>
    <row r="9" spans="1:15" s="4" customFormat="1" ht="27.75" customHeight="1" x14ac:dyDescent="0.25">
      <c r="A9" s="83" t="s">
        <v>1</v>
      </c>
      <c r="B9" s="84" t="s">
        <v>2</v>
      </c>
      <c r="C9" s="83" t="s">
        <v>24</v>
      </c>
      <c r="D9" s="83"/>
      <c r="E9" s="83"/>
      <c r="F9" s="83"/>
      <c r="G9" s="83"/>
      <c r="H9" s="83"/>
      <c r="I9" s="83"/>
      <c r="J9" s="83"/>
      <c r="K9" s="83"/>
      <c r="L9" s="83"/>
      <c r="M9" s="83" t="s">
        <v>4</v>
      </c>
      <c r="N9" s="83" t="s">
        <v>5</v>
      </c>
      <c r="O9" s="3"/>
    </row>
    <row r="10" spans="1:15" s="4" customFormat="1" ht="30" customHeight="1" x14ac:dyDescent="0.25">
      <c r="A10" s="83"/>
      <c r="B10" s="84"/>
      <c r="C10" s="86" t="s">
        <v>8</v>
      </c>
      <c r="D10" s="86"/>
      <c r="E10" s="86" t="s">
        <v>3</v>
      </c>
      <c r="F10" s="86"/>
      <c r="G10" s="86" t="s">
        <v>9</v>
      </c>
      <c r="H10" s="86"/>
      <c r="I10" s="83" t="s">
        <v>10</v>
      </c>
      <c r="J10" s="83"/>
      <c r="K10" s="83" t="s">
        <v>11</v>
      </c>
      <c r="L10" s="83"/>
      <c r="M10" s="83"/>
      <c r="N10" s="83"/>
      <c r="O10" s="3"/>
    </row>
    <row r="11" spans="1:15" ht="72" x14ac:dyDescent="0.25">
      <c r="A11" s="83"/>
      <c r="B11" s="84"/>
      <c r="C11" s="44" t="s">
        <v>22</v>
      </c>
      <c r="D11" s="44" t="s">
        <v>7</v>
      </c>
      <c r="E11" s="44" t="s">
        <v>22</v>
      </c>
      <c r="F11" s="44" t="s">
        <v>7</v>
      </c>
      <c r="G11" s="44" t="s">
        <v>22</v>
      </c>
      <c r="H11" s="44" t="s">
        <v>7</v>
      </c>
      <c r="I11" s="44" t="s">
        <v>22</v>
      </c>
      <c r="J11" s="44" t="s">
        <v>7</v>
      </c>
      <c r="K11" s="44" t="s">
        <v>23</v>
      </c>
      <c r="L11" s="44" t="s">
        <v>6</v>
      </c>
      <c r="M11" s="83"/>
      <c r="N11" s="83"/>
      <c r="O11" s="1"/>
    </row>
    <row r="12" spans="1:15" x14ac:dyDescent="0.25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2">
        <v>6</v>
      </c>
      <c r="G12" s="12">
        <v>7</v>
      </c>
      <c r="H12" s="12">
        <v>8</v>
      </c>
      <c r="I12" s="12">
        <v>9</v>
      </c>
      <c r="J12" s="12">
        <v>10</v>
      </c>
      <c r="K12" s="12">
        <v>11</v>
      </c>
      <c r="L12" s="12">
        <v>12</v>
      </c>
      <c r="M12" s="12">
        <v>13</v>
      </c>
      <c r="N12" s="12">
        <v>14</v>
      </c>
      <c r="O12" s="1"/>
    </row>
    <row r="13" spans="1:15" ht="123.75" x14ac:dyDescent="0.25">
      <c r="A13" s="5">
        <v>1</v>
      </c>
      <c r="B13" s="60" t="s">
        <v>71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f>C13+E13+G13+I13</f>
        <v>0</v>
      </c>
      <c r="L13" s="14">
        <f>D13+F13+H13+J13</f>
        <v>0</v>
      </c>
      <c r="M13" s="14"/>
      <c r="N13" s="14"/>
      <c r="O13" s="1"/>
    </row>
    <row r="14" spans="1:15" ht="24" x14ac:dyDescent="0.25">
      <c r="A14" s="58">
        <v>2</v>
      </c>
      <c r="B14" s="61" t="s">
        <v>72</v>
      </c>
      <c r="C14" s="59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f t="shared" ref="K14:L34" si="0">C14+E14+G14+I14</f>
        <v>0</v>
      </c>
      <c r="L14" s="14">
        <f t="shared" si="0"/>
        <v>0</v>
      </c>
      <c r="M14" s="14"/>
      <c r="N14" s="14"/>
      <c r="O14" s="1"/>
    </row>
    <row r="15" spans="1:15" ht="216" x14ac:dyDescent="0.25">
      <c r="A15" s="58">
        <v>3</v>
      </c>
      <c r="B15" s="61" t="s">
        <v>73</v>
      </c>
      <c r="C15" s="59">
        <v>0</v>
      </c>
      <c r="D15" s="59">
        <v>0</v>
      </c>
      <c r="E15" s="59">
        <v>0</v>
      </c>
      <c r="F15" s="59">
        <v>0</v>
      </c>
      <c r="G15" s="14">
        <v>0</v>
      </c>
      <c r="H15" s="14">
        <v>0</v>
      </c>
      <c r="I15" s="14">
        <v>0</v>
      </c>
      <c r="J15" s="14">
        <v>0</v>
      </c>
      <c r="K15" s="14">
        <f t="shared" si="0"/>
        <v>0</v>
      </c>
      <c r="L15" s="14">
        <f t="shared" si="0"/>
        <v>0</v>
      </c>
      <c r="M15" s="14"/>
      <c r="N15" s="14"/>
      <c r="O15" s="1"/>
    </row>
    <row r="16" spans="1:15" ht="48" x14ac:dyDescent="0.25">
      <c r="A16" s="58">
        <v>4</v>
      </c>
      <c r="B16" s="61" t="s">
        <v>74</v>
      </c>
      <c r="C16" s="59">
        <v>0</v>
      </c>
      <c r="D16" s="59">
        <v>0</v>
      </c>
      <c r="E16" s="59">
        <v>0</v>
      </c>
      <c r="F16" s="59">
        <v>0</v>
      </c>
      <c r="G16" s="14">
        <v>0</v>
      </c>
      <c r="H16" s="14">
        <v>0</v>
      </c>
      <c r="I16" s="14">
        <v>0</v>
      </c>
      <c r="J16" s="14">
        <v>0</v>
      </c>
      <c r="K16" s="14">
        <f t="shared" si="0"/>
        <v>0</v>
      </c>
      <c r="L16" s="14">
        <f t="shared" si="0"/>
        <v>0</v>
      </c>
      <c r="M16" s="14"/>
      <c r="N16" s="14"/>
      <c r="O16" s="1"/>
    </row>
    <row r="17" spans="1:15" ht="24" x14ac:dyDescent="0.25">
      <c r="A17" s="58">
        <v>5</v>
      </c>
      <c r="B17" s="61" t="s">
        <v>75</v>
      </c>
      <c r="C17" s="59">
        <v>0</v>
      </c>
      <c r="D17" s="59">
        <v>0</v>
      </c>
      <c r="E17" s="59">
        <v>0</v>
      </c>
      <c r="F17" s="59">
        <v>0</v>
      </c>
      <c r="G17" s="14">
        <v>0</v>
      </c>
      <c r="H17" s="14">
        <v>0</v>
      </c>
      <c r="I17" s="14">
        <v>0</v>
      </c>
      <c r="J17" s="14">
        <v>0</v>
      </c>
      <c r="K17" s="14">
        <f t="shared" si="0"/>
        <v>0</v>
      </c>
      <c r="L17" s="14">
        <f t="shared" si="0"/>
        <v>0</v>
      </c>
      <c r="M17" s="14"/>
      <c r="N17" s="14"/>
      <c r="O17" s="1"/>
    </row>
    <row r="18" spans="1:15" ht="84" x14ac:dyDescent="0.25">
      <c r="A18" s="58">
        <v>6</v>
      </c>
      <c r="B18" s="61" t="s">
        <v>76</v>
      </c>
      <c r="C18" s="59">
        <v>0</v>
      </c>
      <c r="D18" s="59">
        <v>0</v>
      </c>
      <c r="E18" s="59">
        <v>0</v>
      </c>
      <c r="F18" s="59">
        <v>0</v>
      </c>
      <c r="G18" s="14">
        <v>0</v>
      </c>
      <c r="H18" s="14">
        <v>0</v>
      </c>
      <c r="I18" s="14">
        <v>0</v>
      </c>
      <c r="J18" s="14">
        <v>0</v>
      </c>
      <c r="K18" s="14">
        <f t="shared" si="0"/>
        <v>0</v>
      </c>
      <c r="L18" s="14">
        <f t="shared" si="0"/>
        <v>0</v>
      </c>
      <c r="M18" s="14"/>
      <c r="N18" s="14"/>
      <c r="O18" s="1"/>
    </row>
    <row r="19" spans="1:15" ht="48" x14ac:dyDescent="0.25">
      <c r="A19" s="58">
        <v>7</v>
      </c>
      <c r="B19" s="61" t="s">
        <v>77</v>
      </c>
      <c r="C19" s="59">
        <v>0</v>
      </c>
      <c r="D19" s="59">
        <v>0</v>
      </c>
      <c r="E19" s="59">
        <v>0</v>
      </c>
      <c r="F19" s="59">
        <v>0</v>
      </c>
      <c r="G19" s="14">
        <v>0</v>
      </c>
      <c r="H19" s="14">
        <v>0</v>
      </c>
      <c r="I19" s="14">
        <v>0</v>
      </c>
      <c r="J19" s="14">
        <v>0</v>
      </c>
      <c r="K19" s="14">
        <f t="shared" si="0"/>
        <v>0</v>
      </c>
      <c r="L19" s="14">
        <f t="shared" si="0"/>
        <v>0</v>
      </c>
      <c r="M19" s="14"/>
      <c r="N19" s="14"/>
      <c r="O19" s="1"/>
    </row>
    <row r="20" spans="1:15" ht="57" customHeight="1" x14ac:dyDescent="0.25">
      <c r="A20" s="58">
        <v>8</v>
      </c>
      <c r="B20" s="61" t="s">
        <v>78</v>
      </c>
      <c r="C20" s="59">
        <v>0</v>
      </c>
      <c r="D20" s="59">
        <v>0</v>
      </c>
      <c r="E20" s="59">
        <v>0</v>
      </c>
      <c r="F20" s="59">
        <v>0</v>
      </c>
      <c r="G20" s="14">
        <v>0</v>
      </c>
      <c r="H20" s="14">
        <v>0</v>
      </c>
      <c r="I20" s="14">
        <v>0</v>
      </c>
      <c r="J20" s="14">
        <v>0</v>
      </c>
      <c r="K20" s="14">
        <f t="shared" si="0"/>
        <v>0</v>
      </c>
      <c r="L20" s="14">
        <f t="shared" si="0"/>
        <v>0</v>
      </c>
      <c r="M20" s="14"/>
      <c r="N20" s="14"/>
      <c r="O20" s="1"/>
    </row>
    <row r="21" spans="1:15" ht="60" x14ac:dyDescent="0.25">
      <c r="A21" s="58">
        <v>9</v>
      </c>
      <c r="B21" s="61" t="s">
        <v>79</v>
      </c>
      <c r="C21" s="59">
        <v>0</v>
      </c>
      <c r="D21" s="59">
        <v>0</v>
      </c>
      <c r="E21" s="59">
        <v>0</v>
      </c>
      <c r="F21" s="59">
        <v>0</v>
      </c>
      <c r="G21" s="14">
        <v>0</v>
      </c>
      <c r="H21" s="14">
        <v>0</v>
      </c>
      <c r="I21" s="14">
        <v>0</v>
      </c>
      <c r="J21" s="14">
        <v>0</v>
      </c>
      <c r="K21" s="14">
        <f t="shared" si="0"/>
        <v>0</v>
      </c>
      <c r="L21" s="14">
        <f t="shared" si="0"/>
        <v>0</v>
      </c>
      <c r="M21" s="14"/>
      <c r="N21" s="14"/>
      <c r="O21" s="1"/>
    </row>
    <row r="22" spans="1:15" ht="60" x14ac:dyDescent="0.25">
      <c r="A22" s="58">
        <v>10</v>
      </c>
      <c r="B22" s="61" t="s">
        <v>80</v>
      </c>
      <c r="C22" s="59">
        <v>0</v>
      </c>
      <c r="D22" s="59">
        <v>0</v>
      </c>
      <c r="E22" s="59">
        <v>0</v>
      </c>
      <c r="F22" s="59">
        <v>0</v>
      </c>
      <c r="G22" s="14">
        <v>0</v>
      </c>
      <c r="H22" s="14">
        <v>0</v>
      </c>
      <c r="I22" s="14">
        <v>0</v>
      </c>
      <c r="J22" s="14">
        <v>0</v>
      </c>
      <c r="K22" s="14">
        <f t="shared" si="0"/>
        <v>0</v>
      </c>
      <c r="L22" s="14">
        <f t="shared" si="0"/>
        <v>0</v>
      </c>
      <c r="M22" s="14"/>
      <c r="N22" s="14"/>
      <c r="O22" s="1"/>
    </row>
    <row r="23" spans="1:15" ht="60" x14ac:dyDescent="0.25">
      <c r="A23" s="58">
        <v>11</v>
      </c>
      <c r="B23" s="61" t="s">
        <v>81</v>
      </c>
      <c r="C23" s="59">
        <v>0</v>
      </c>
      <c r="D23" s="59">
        <v>0</v>
      </c>
      <c r="E23" s="59">
        <v>0</v>
      </c>
      <c r="F23" s="59">
        <v>0</v>
      </c>
      <c r="G23" s="14">
        <v>0</v>
      </c>
      <c r="H23" s="14">
        <v>0</v>
      </c>
      <c r="I23" s="14">
        <v>0</v>
      </c>
      <c r="J23" s="14">
        <v>0</v>
      </c>
      <c r="K23" s="14">
        <f t="shared" si="0"/>
        <v>0</v>
      </c>
      <c r="L23" s="14">
        <f t="shared" si="0"/>
        <v>0</v>
      </c>
      <c r="M23" s="14"/>
      <c r="N23" s="14"/>
      <c r="O23" s="1"/>
    </row>
    <row r="24" spans="1:15" ht="72" x14ac:dyDescent="0.25">
      <c r="A24" s="58">
        <v>12</v>
      </c>
      <c r="B24" s="61" t="s">
        <v>82</v>
      </c>
      <c r="C24" s="59">
        <v>0</v>
      </c>
      <c r="D24" s="59">
        <v>0</v>
      </c>
      <c r="E24" s="59">
        <v>0</v>
      </c>
      <c r="F24" s="59">
        <v>0</v>
      </c>
      <c r="G24" s="14">
        <v>0</v>
      </c>
      <c r="H24" s="14">
        <v>0</v>
      </c>
      <c r="I24" s="14">
        <v>0</v>
      </c>
      <c r="J24" s="14">
        <v>0</v>
      </c>
      <c r="K24" s="14">
        <f t="shared" si="0"/>
        <v>0</v>
      </c>
      <c r="L24" s="14">
        <f t="shared" si="0"/>
        <v>0</v>
      </c>
      <c r="M24" s="14"/>
      <c r="N24" s="14"/>
      <c r="O24" s="1"/>
    </row>
    <row r="25" spans="1:15" ht="48" x14ac:dyDescent="0.25">
      <c r="A25" s="58">
        <v>13</v>
      </c>
      <c r="B25" s="61" t="s">
        <v>83</v>
      </c>
      <c r="C25" s="59">
        <v>0</v>
      </c>
      <c r="D25" s="59">
        <v>0</v>
      </c>
      <c r="E25" s="59">
        <v>0</v>
      </c>
      <c r="F25" s="59">
        <v>0</v>
      </c>
      <c r="G25" s="14">
        <v>0</v>
      </c>
      <c r="H25" s="14">
        <v>0</v>
      </c>
      <c r="I25" s="14">
        <v>0</v>
      </c>
      <c r="J25" s="14">
        <v>0</v>
      </c>
      <c r="K25" s="14">
        <f t="shared" si="0"/>
        <v>0</v>
      </c>
      <c r="L25" s="14">
        <f t="shared" si="0"/>
        <v>0</v>
      </c>
      <c r="M25" s="14"/>
      <c r="N25" s="14"/>
      <c r="O25" s="1"/>
    </row>
    <row r="26" spans="1:15" ht="48" x14ac:dyDescent="0.25">
      <c r="A26" s="58">
        <v>14</v>
      </c>
      <c r="B26" s="61" t="s">
        <v>84</v>
      </c>
      <c r="C26" s="59">
        <v>0</v>
      </c>
      <c r="D26" s="59">
        <v>0</v>
      </c>
      <c r="E26" s="59">
        <v>0</v>
      </c>
      <c r="F26" s="59">
        <v>0</v>
      </c>
      <c r="G26" s="14">
        <v>0</v>
      </c>
      <c r="H26" s="14">
        <v>0</v>
      </c>
      <c r="I26" s="14">
        <v>0</v>
      </c>
      <c r="J26" s="14">
        <v>0</v>
      </c>
      <c r="K26" s="14">
        <f t="shared" si="0"/>
        <v>0</v>
      </c>
      <c r="L26" s="14">
        <f t="shared" si="0"/>
        <v>0</v>
      </c>
      <c r="M26" s="14"/>
      <c r="N26" s="14"/>
      <c r="O26" s="1"/>
    </row>
    <row r="27" spans="1:15" ht="36" x14ac:dyDescent="0.25">
      <c r="A27" s="58">
        <v>15</v>
      </c>
      <c r="B27" s="61" t="s">
        <v>85</v>
      </c>
      <c r="C27" s="59">
        <v>0</v>
      </c>
      <c r="D27" s="59">
        <v>0</v>
      </c>
      <c r="E27" s="59">
        <v>0</v>
      </c>
      <c r="F27" s="59">
        <v>0</v>
      </c>
      <c r="G27" s="14">
        <v>0</v>
      </c>
      <c r="H27" s="14">
        <v>0</v>
      </c>
      <c r="I27" s="14">
        <v>0</v>
      </c>
      <c r="J27" s="14">
        <v>0</v>
      </c>
      <c r="K27" s="14">
        <f t="shared" si="0"/>
        <v>0</v>
      </c>
      <c r="L27" s="14">
        <f t="shared" si="0"/>
        <v>0</v>
      </c>
      <c r="M27" s="14"/>
      <c r="N27" s="14"/>
      <c r="O27" s="1"/>
    </row>
    <row r="28" spans="1:15" ht="168" x14ac:dyDescent="0.25">
      <c r="A28" s="58">
        <v>16</v>
      </c>
      <c r="B28" s="61" t="s">
        <v>99</v>
      </c>
      <c r="C28" s="59">
        <v>0</v>
      </c>
      <c r="D28" s="59">
        <v>0</v>
      </c>
      <c r="E28" s="59">
        <v>0</v>
      </c>
      <c r="F28" s="59">
        <v>0</v>
      </c>
      <c r="G28" s="14">
        <v>0</v>
      </c>
      <c r="H28" s="14">
        <v>0</v>
      </c>
      <c r="I28" s="14">
        <v>0</v>
      </c>
      <c r="J28" s="14">
        <v>0</v>
      </c>
      <c r="K28" s="14">
        <f t="shared" si="0"/>
        <v>0</v>
      </c>
      <c r="L28" s="14">
        <f t="shared" si="0"/>
        <v>0</v>
      </c>
      <c r="M28" s="14"/>
      <c r="N28" s="14"/>
      <c r="O28" s="1"/>
    </row>
    <row r="29" spans="1:15" ht="48" x14ac:dyDescent="0.25">
      <c r="A29" s="58">
        <v>17</v>
      </c>
      <c r="B29" s="61" t="s">
        <v>86</v>
      </c>
      <c r="C29" s="59">
        <v>0</v>
      </c>
      <c r="D29" s="59">
        <v>0</v>
      </c>
      <c r="E29" s="59">
        <v>0</v>
      </c>
      <c r="F29" s="59">
        <v>0</v>
      </c>
      <c r="G29" s="14">
        <v>0</v>
      </c>
      <c r="H29" s="14">
        <v>0</v>
      </c>
      <c r="I29" s="14">
        <v>0</v>
      </c>
      <c r="J29" s="14">
        <v>0</v>
      </c>
      <c r="K29" s="14">
        <f t="shared" si="0"/>
        <v>0</v>
      </c>
      <c r="L29" s="14">
        <f t="shared" si="0"/>
        <v>0</v>
      </c>
      <c r="M29" s="14"/>
      <c r="N29" s="14"/>
      <c r="O29" s="1"/>
    </row>
    <row r="30" spans="1:15" ht="60" x14ac:dyDescent="0.25">
      <c r="A30" s="58">
        <v>18</v>
      </c>
      <c r="B30" s="61" t="s">
        <v>87</v>
      </c>
      <c r="C30" s="59">
        <v>0</v>
      </c>
      <c r="D30" s="59">
        <v>0</v>
      </c>
      <c r="E30" s="59">
        <v>0</v>
      </c>
      <c r="F30" s="59">
        <v>0</v>
      </c>
      <c r="G30" s="14">
        <v>0</v>
      </c>
      <c r="H30" s="14">
        <v>0</v>
      </c>
      <c r="I30" s="14">
        <v>0</v>
      </c>
      <c r="J30" s="14">
        <v>0</v>
      </c>
      <c r="K30" s="14">
        <f t="shared" si="0"/>
        <v>0</v>
      </c>
      <c r="L30" s="14">
        <f t="shared" si="0"/>
        <v>0</v>
      </c>
      <c r="M30" s="14"/>
      <c r="N30" s="14"/>
      <c r="O30" s="1"/>
    </row>
    <row r="31" spans="1:15" ht="96" x14ac:dyDescent="0.25">
      <c r="A31" s="58">
        <v>19</v>
      </c>
      <c r="B31" s="61" t="s">
        <v>88</v>
      </c>
      <c r="C31" s="59">
        <v>0</v>
      </c>
      <c r="D31" s="59">
        <v>0</v>
      </c>
      <c r="E31" s="59">
        <v>0</v>
      </c>
      <c r="F31" s="59">
        <v>0</v>
      </c>
      <c r="G31" s="14">
        <v>0</v>
      </c>
      <c r="H31" s="14">
        <v>0</v>
      </c>
      <c r="I31" s="14">
        <v>0</v>
      </c>
      <c r="J31" s="14">
        <v>0</v>
      </c>
      <c r="K31" s="14">
        <f t="shared" si="0"/>
        <v>0</v>
      </c>
      <c r="L31" s="14">
        <f t="shared" si="0"/>
        <v>0</v>
      </c>
      <c r="M31" s="14"/>
      <c r="N31" s="14"/>
      <c r="O31" s="1"/>
    </row>
    <row r="32" spans="1:15" ht="60" x14ac:dyDescent="0.25">
      <c r="A32" s="58">
        <v>20</v>
      </c>
      <c r="B32" s="61" t="s">
        <v>89</v>
      </c>
      <c r="C32" s="59">
        <v>0</v>
      </c>
      <c r="D32" s="59">
        <v>0</v>
      </c>
      <c r="E32" s="59">
        <v>0</v>
      </c>
      <c r="F32" s="59">
        <v>0</v>
      </c>
      <c r="G32" s="14">
        <v>0</v>
      </c>
      <c r="H32" s="14">
        <v>0</v>
      </c>
      <c r="I32" s="14">
        <v>0</v>
      </c>
      <c r="J32" s="14">
        <v>0</v>
      </c>
      <c r="K32" s="14">
        <f t="shared" si="0"/>
        <v>0</v>
      </c>
      <c r="L32" s="14">
        <f t="shared" si="0"/>
        <v>0</v>
      </c>
      <c r="M32" s="14"/>
      <c r="N32" s="14"/>
      <c r="O32" s="1"/>
    </row>
    <row r="33" spans="1:15" ht="48" x14ac:dyDescent="0.25">
      <c r="A33" s="58">
        <v>21</v>
      </c>
      <c r="B33" s="61" t="s">
        <v>90</v>
      </c>
      <c r="C33" s="59">
        <v>0</v>
      </c>
      <c r="D33" s="59">
        <v>0</v>
      </c>
      <c r="E33" s="59">
        <v>0</v>
      </c>
      <c r="F33" s="59">
        <v>0</v>
      </c>
      <c r="G33" s="14">
        <v>0</v>
      </c>
      <c r="H33" s="14">
        <v>0</v>
      </c>
      <c r="I33" s="14">
        <v>0</v>
      </c>
      <c r="J33" s="14">
        <v>0</v>
      </c>
      <c r="K33" s="14">
        <f t="shared" si="0"/>
        <v>0</v>
      </c>
      <c r="L33" s="14">
        <f t="shared" si="0"/>
        <v>0</v>
      </c>
      <c r="M33" s="14"/>
      <c r="N33" s="14"/>
      <c r="O33" s="1"/>
    </row>
    <row r="34" spans="1:15" ht="36" x14ac:dyDescent="0.25">
      <c r="A34" s="58">
        <v>22</v>
      </c>
      <c r="B34" s="61" t="s">
        <v>91</v>
      </c>
      <c r="C34" s="59">
        <v>0</v>
      </c>
      <c r="D34" s="59">
        <v>0</v>
      </c>
      <c r="E34" s="59">
        <v>0</v>
      </c>
      <c r="F34" s="59">
        <v>0</v>
      </c>
      <c r="G34" s="14">
        <v>0</v>
      </c>
      <c r="H34" s="14">
        <v>0</v>
      </c>
      <c r="I34" s="14">
        <v>0</v>
      </c>
      <c r="J34" s="14">
        <v>0</v>
      </c>
      <c r="K34" s="14">
        <f t="shared" si="0"/>
        <v>0</v>
      </c>
      <c r="L34" s="14">
        <f t="shared" si="0"/>
        <v>0</v>
      </c>
      <c r="M34" s="14"/>
      <c r="N34" s="14"/>
      <c r="O34" s="1"/>
    </row>
    <row r="35" spans="1:15" ht="48" x14ac:dyDescent="0.25">
      <c r="A35" s="58">
        <v>23</v>
      </c>
      <c r="B35" s="61" t="s">
        <v>92</v>
      </c>
      <c r="C35" s="59">
        <v>0</v>
      </c>
      <c r="D35" s="59">
        <v>0</v>
      </c>
      <c r="E35" s="59">
        <v>0</v>
      </c>
      <c r="F35" s="59">
        <v>0</v>
      </c>
      <c r="G35" s="14">
        <v>92.94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/>
      <c r="N35" s="14"/>
      <c r="O35" s="1"/>
    </row>
    <row r="36" spans="1:15" ht="36" x14ac:dyDescent="0.25">
      <c r="A36" s="58">
        <v>24</v>
      </c>
      <c r="B36" s="61" t="s">
        <v>93</v>
      </c>
      <c r="C36" s="59">
        <v>0</v>
      </c>
      <c r="D36" s="59">
        <v>0</v>
      </c>
      <c r="E36" s="59">
        <v>0</v>
      </c>
      <c r="F36" s="59">
        <v>0</v>
      </c>
      <c r="G36" s="59">
        <v>0</v>
      </c>
      <c r="H36" s="59">
        <v>0</v>
      </c>
      <c r="I36" s="59">
        <v>0</v>
      </c>
      <c r="J36" s="59">
        <v>0</v>
      </c>
      <c r="K36" s="59">
        <v>0</v>
      </c>
      <c r="L36" s="59">
        <v>0</v>
      </c>
      <c r="M36" s="14"/>
      <c r="N36" s="14"/>
      <c r="O36" s="1"/>
    </row>
    <row r="37" spans="1:15" ht="24" x14ac:dyDescent="0.25">
      <c r="A37" s="58">
        <v>25</v>
      </c>
      <c r="B37" s="61" t="s">
        <v>94</v>
      </c>
      <c r="C37" s="59">
        <v>0</v>
      </c>
      <c r="D37" s="59">
        <v>0</v>
      </c>
      <c r="E37" s="59">
        <v>0</v>
      </c>
      <c r="F37" s="59">
        <v>0</v>
      </c>
      <c r="G37" s="59">
        <v>0</v>
      </c>
      <c r="H37" s="59">
        <v>0</v>
      </c>
      <c r="I37" s="59">
        <v>0</v>
      </c>
      <c r="J37" s="59">
        <v>0</v>
      </c>
      <c r="K37" s="59">
        <v>0</v>
      </c>
      <c r="L37" s="59">
        <v>0</v>
      </c>
      <c r="M37" s="14"/>
      <c r="N37" s="14"/>
      <c r="O37" s="1"/>
    </row>
    <row r="38" spans="1:15" ht="168.75" customHeight="1" x14ac:dyDescent="0.25">
      <c r="A38" s="58">
        <v>26</v>
      </c>
      <c r="B38" s="61" t="s">
        <v>95</v>
      </c>
      <c r="C38" s="59">
        <v>0</v>
      </c>
      <c r="D38" s="59">
        <v>0</v>
      </c>
      <c r="E38" s="59">
        <v>0</v>
      </c>
      <c r="F38" s="59">
        <v>0</v>
      </c>
      <c r="G38" s="59">
        <v>0</v>
      </c>
      <c r="H38" s="59">
        <v>0</v>
      </c>
      <c r="I38" s="59">
        <v>0</v>
      </c>
      <c r="J38" s="59">
        <v>0</v>
      </c>
      <c r="K38" s="59">
        <v>0</v>
      </c>
      <c r="L38" s="59">
        <v>0</v>
      </c>
      <c r="M38" s="14"/>
      <c r="N38" s="14"/>
      <c r="O38" s="1"/>
    </row>
    <row r="39" spans="1:15" ht="24" x14ac:dyDescent="0.25">
      <c r="A39" s="58">
        <v>27</v>
      </c>
      <c r="B39" s="61" t="s">
        <v>96</v>
      </c>
      <c r="C39" s="59">
        <v>0</v>
      </c>
      <c r="D39" s="59">
        <v>0</v>
      </c>
      <c r="E39" s="59">
        <v>0</v>
      </c>
      <c r="F39" s="59">
        <v>0</v>
      </c>
      <c r="G39" s="59">
        <v>0</v>
      </c>
      <c r="H39" s="59">
        <v>0</v>
      </c>
      <c r="I39" s="59">
        <v>0</v>
      </c>
      <c r="J39" s="59">
        <v>0</v>
      </c>
      <c r="K39" s="59">
        <v>0</v>
      </c>
      <c r="L39" s="59">
        <v>0</v>
      </c>
      <c r="M39" s="14"/>
      <c r="N39" s="14"/>
      <c r="O39" s="1"/>
    </row>
    <row r="40" spans="1:15" ht="24" x14ac:dyDescent="0.25">
      <c r="A40" s="58">
        <v>28</v>
      </c>
      <c r="B40" s="61" t="s">
        <v>97</v>
      </c>
      <c r="C40" s="59">
        <v>0</v>
      </c>
      <c r="D40" s="59">
        <v>0</v>
      </c>
      <c r="E40" s="59">
        <v>0</v>
      </c>
      <c r="F40" s="59">
        <v>0</v>
      </c>
      <c r="G40" s="59">
        <v>0</v>
      </c>
      <c r="H40" s="59">
        <v>0</v>
      </c>
      <c r="I40" s="59">
        <v>0</v>
      </c>
      <c r="J40" s="59">
        <v>0</v>
      </c>
      <c r="K40" s="59">
        <v>0</v>
      </c>
      <c r="L40" s="59">
        <v>0</v>
      </c>
      <c r="M40" s="14"/>
      <c r="N40" s="14"/>
      <c r="O40" s="1"/>
    </row>
    <row r="41" spans="1:15" ht="24" x14ac:dyDescent="0.25">
      <c r="A41" s="58">
        <v>29</v>
      </c>
      <c r="B41" s="61" t="s">
        <v>98</v>
      </c>
      <c r="C41" s="59">
        <v>0</v>
      </c>
      <c r="D41" s="59">
        <v>0</v>
      </c>
      <c r="E41" s="59">
        <v>0</v>
      </c>
      <c r="F41" s="59">
        <v>0</v>
      </c>
      <c r="G41" s="59">
        <v>0</v>
      </c>
      <c r="H41" s="59">
        <v>0</v>
      </c>
      <c r="I41" s="59">
        <v>0</v>
      </c>
      <c r="J41" s="59">
        <v>0</v>
      </c>
      <c r="K41" s="59">
        <v>0</v>
      </c>
      <c r="L41" s="59">
        <v>0</v>
      </c>
      <c r="M41" s="14"/>
      <c r="N41" s="14"/>
      <c r="O41" s="1"/>
    </row>
    <row r="42" spans="1:15" x14ac:dyDescent="0.25">
      <c r="A42" s="58">
        <v>30</v>
      </c>
      <c r="B42" s="62" t="s">
        <v>100</v>
      </c>
      <c r="C42" s="59">
        <v>0</v>
      </c>
      <c r="D42" s="59">
        <v>0</v>
      </c>
      <c r="E42" s="59">
        <v>0</v>
      </c>
      <c r="F42" s="59">
        <v>0</v>
      </c>
      <c r="G42" s="59">
        <v>0</v>
      </c>
      <c r="H42" s="59">
        <v>0</v>
      </c>
      <c r="I42" s="59">
        <v>0</v>
      </c>
      <c r="J42" s="59">
        <v>0</v>
      </c>
      <c r="K42" s="59">
        <v>0</v>
      </c>
      <c r="L42" s="59">
        <v>0</v>
      </c>
      <c r="M42" s="14"/>
      <c r="N42" s="14"/>
      <c r="O42" s="1"/>
    </row>
    <row r="43" spans="1:15" x14ac:dyDescent="0.25">
      <c r="A43" s="11"/>
      <c r="B43" s="45" t="s">
        <v>18</v>
      </c>
      <c r="C43" s="45">
        <f>SUM(C13:C42)</f>
        <v>0</v>
      </c>
      <c r="D43" s="45">
        <f t="shared" ref="D43:L43" si="1">SUM(D13:D42)</f>
        <v>0</v>
      </c>
      <c r="E43" s="45">
        <f t="shared" si="1"/>
        <v>0</v>
      </c>
      <c r="F43" s="45">
        <f t="shared" si="1"/>
        <v>0</v>
      </c>
      <c r="G43" s="45">
        <f t="shared" si="1"/>
        <v>92.94</v>
      </c>
      <c r="H43" s="45">
        <f t="shared" si="1"/>
        <v>0</v>
      </c>
      <c r="I43" s="45">
        <f t="shared" si="1"/>
        <v>0</v>
      </c>
      <c r="J43" s="45">
        <f t="shared" si="1"/>
        <v>0</v>
      </c>
      <c r="K43" s="45">
        <f t="shared" si="1"/>
        <v>0</v>
      </c>
      <c r="L43" s="45">
        <f t="shared" si="1"/>
        <v>0</v>
      </c>
      <c r="M43" s="15"/>
      <c r="N43" s="15"/>
      <c r="O43" s="1"/>
    </row>
    <row r="44" spans="1:15" x14ac:dyDescent="0.25">
      <c r="A44" s="70"/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2"/>
      <c r="N44" s="72"/>
      <c r="O44" s="1"/>
    </row>
    <row r="45" spans="1:15" x14ac:dyDescent="0.25">
      <c r="A45" s="70"/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2"/>
      <c r="N45" s="72"/>
      <c r="O45" s="1"/>
    </row>
    <row r="46" spans="1:15" x14ac:dyDescent="0.25">
      <c r="A46" s="3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x14ac:dyDescent="0.25">
      <c r="A47" s="3"/>
      <c r="B47" s="1"/>
      <c r="C47" s="1"/>
      <c r="D47" s="29"/>
      <c r="E47" s="78" t="s">
        <v>53</v>
      </c>
      <c r="F47" s="78"/>
      <c r="G47" s="78"/>
      <c r="H47" s="78"/>
      <c r="I47" s="78"/>
      <c r="J47" s="78"/>
      <c r="K47" s="28"/>
      <c r="L47" s="30" t="s">
        <v>55</v>
      </c>
      <c r="M47" s="29" t="s">
        <v>56</v>
      </c>
      <c r="N47" s="29"/>
      <c r="O47" s="1"/>
    </row>
    <row r="48" spans="1:15" x14ac:dyDescent="0.25">
      <c r="A48" s="3"/>
      <c r="B48" s="1"/>
      <c r="C48" s="1"/>
      <c r="D48" s="29"/>
      <c r="E48" s="42"/>
      <c r="F48" s="42"/>
      <c r="G48" s="42"/>
      <c r="H48" s="42"/>
      <c r="I48" s="42"/>
      <c r="J48" s="42"/>
      <c r="K48" s="63"/>
      <c r="L48" s="69"/>
      <c r="M48" s="29"/>
      <c r="N48" s="29"/>
      <c r="O48" s="1"/>
    </row>
    <row r="49" spans="1:15" x14ac:dyDescent="0.25">
      <c r="A49" s="3"/>
      <c r="B49" s="1"/>
      <c r="C49" s="1"/>
      <c r="D49" s="29"/>
      <c r="E49" s="42"/>
      <c r="F49" s="42"/>
      <c r="G49" s="42"/>
      <c r="H49" s="42"/>
      <c r="I49" s="42"/>
      <c r="J49" s="42"/>
      <c r="K49" s="63"/>
      <c r="L49" s="69"/>
      <c r="M49" s="29"/>
      <c r="N49" s="29"/>
      <c r="O49" s="1"/>
    </row>
    <row r="50" spans="1:15" ht="21.75" customHeight="1" x14ac:dyDescent="0.25">
      <c r="A50" s="79" t="s">
        <v>19</v>
      </c>
      <c r="B50" s="79"/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79"/>
    </row>
    <row r="51" spans="1:15" ht="21.75" customHeight="1" x14ac:dyDescent="0.25">
      <c r="A51" s="79" t="s">
        <v>20</v>
      </c>
      <c r="B51" s="79"/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</row>
  </sheetData>
  <mergeCells count="19">
    <mergeCell ref="A7:N7"/>
    <mergeCell ref="A1:N1"/>
    <mergeCell ref="A3:N3"/>
    <mergeCell ref="A4:N4"/>
    <mergeCell ref="A5:N5"/>
    <mergeCell ref="A6:N6"/>
    <mergeCell ref="E47:J47"/>
    <mergeCell ref="A50:N50"/>
    <mergeCell ref="A51:N51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</mergeCells>
  <pageMargins left="0.23958333333333334" right="0.15625" top="0.76041666666666663" bottom="0.55208333333333337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96"/>
  <sheetViews>
    <sheetView tabSelected="1" view="pageLayout" topLeftCell="A13" zoomScaleNormal="100" workbookViewId="0">
      <selection activeCell="G20" sqref="G20"/>
    </sheetView>
  </sheetViews>
  <sheetFormatPr defaultColWidth="9.140625" defaultRowHeight="15" x14ac:dyDescent="0.25"/>
  <cols>
    <col min="1" max="1" width="5.7109375" style="4" customWidth="1"/>
    <col min="2" max="2" width="21" customWidth="1"/>
    <col min="3" max="3" width="17.5703125" customWidth="1"/>
    <col min="4" max="9" width="9.85546875" customWidth="1"/>
    <col min="10" max="10" width="21.28515625" customWidth="1"/>
    <col min="11" max="11" width="17" customWidth="1"/>
    <col min="12" max="12" width="8.85546875" customWidth="1"/>
  </cols>
  <sheetData>
    <row r="1" spans="1:12" ht="37.5" customHeight="1" x14ac:dyDescent="0.25">
      <c r="J1" s="99" t="s">
        <v>41</v>
      </c>
      <c r="K1" s="99"/>
    </row>
    <row r="2" spans="1:12" ht="14.25" customHeight="1" x14ac:dyDescent="0.25">
      <c r="J2" s="19"/>
      <c r="K2" s="19" t="s">
        <v>40</v>
      </c>
    </row>
    <row r="3" spans="1:12" ht="14.25" customHeight="1" x14ac:dyDescent="0.25">
      <c r="A3" s="102" t="s">
        <v>26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"/>
    </row>
    <row r="4" spans="1:12" x14ac:dyDescent="0.25">
      <c r="A4" s="101" t="s">
        <v>15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"/>
    </row>
    <row r="5" spans="1:12" x14ac:dyDescent="0.25">
      <c r="A5" s="101" t="s">
        <v>153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"/>
    </row>
    <row r="6" spans="1:12" x14ac:dyDescent="0.25">
      <c r="A6" s="100" t="str">
        <f>'1 квартал'!A4:N4</f>
        <v>"Патриотическое воспитание населения Первомайского района на 2019-2021 годы"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"/>
    </row>
    <row r="7" spans="1:12" ht="8.25" customHeight="1" x14ac:dyDescent="0.25">
      <c r="A7" s="103" t="s">
        <v>37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"/>
    </row>
    <row r="8" spans="1:12" x14ac:dyDescent="0.25">
      <c r="A8" s="100" t="s">
        <v>21</v>
      </c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"/>
    </row>
    <row r="9" spans="1:12" ht="8.25" customHeight="1" x14ac:dyDescent="0.25">
      <c r="A9" s="103" t="s">
        <v>36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"/>
    </row>
    <row r="10" spans="1:12" x14ac:dyDescent="0.25">
      <c r="A10" s="10"/>
      <c r="B10" s="10"/>
      <c r="C10" s="43"/>
      <c r="D10" s="10"/>
      <c r="E10" s="10"/>
      <c r="F10" s="10"/>
      <c r="G10" s="10"/>
      <c r="H10" s="10"/>
      <c r="I10" s="10"/>
      <c r="J10" s="10"/>
      <c r="K10" s="10"/>
      <c r="L10" s="1"/>
    </row>
    <row r="11" spans="1:12" s="4" customFormat="1" ht="27.75" customHeight="1" x14ac:dyDescent="0.25">
      <c r="A11" s="83" t="s">
        <v>1</v>
      </c>
      <c r="B11" s="87" t="s">
        <v>27</v>
      </c>
      <c r="C11" s="88"/>
      <c r="D11" s="83" t="s">
        <v>34</v>
      </c>
      <c r="E11" s="83"/>
      <c r="F11" s="83"/>
      <c r="G11" s="83"/>
      <c r="H11" s="83"/>
      <c r="I11" s="83"/>
      <c r="J11" s="83" t="s">
        <v>30</v>
      </c>
      <c r="K11" s="83" t="s">
        <v>31</v>
      </c>
      <c r="L11" s="3"/>
    </row>
    <row r="12" spans="1:12" s="4" customFormat="1" ht="30" customHeight="1" x14ac:dyDescent="0.25">
      <c r="A12" s="83"/>
      <c r="B12" s="89"/>
      <c r="C12" s="90"/>
      <c r="D12" s="56">
        <v>2019</v>
      </c>
      <c r="E12" s="57" t="s">
        <v>32</v>
      </c>
      <c r="F12" s="56">
        <v>2020</v>
      </c>
      <c r="G12" s="57" t="s">
        <v>32</v>
      </c>
      <c r="H12" s="56">
        <v>2021</v>
      </c>
      <c r="I12" s="57" t="s">
        <v>32</v>
      </c>
      <c r="J12" s="83"/>
      <c r="K12" s="83"/>
      <c r="L12" s="3"/>
    </row>
    <row r="13" spans="1:12" ht="48" x14ac:dyDescent="0.25">
      <c r="A13" s="83"/>
      <c r="B13" s="91"/>
      <c r="C13" s="92"/>
      <c r="D13" s="13" t="s">
        <v>28</v>
      </c>
      <c r="E13" s="13" t="s">
        <v>29</v>
      </c>
      <c r="F13" s="13" t="s">
        <v>28</v>
      </c>
      <c r="G13" s="13" t="s">
        <v>29</v>
      </c>
      <c r="H13" s="13" t="s">
        <v>28</v>
      </c>
      <c r="I13" s="13" t="s">
        <v>29</v>
      </c>
      <c r="J13" s="83"/>
      <c r="K13" s="83"/>
      <c r="L13" s="1"/>
    </row>
    <row r="14" spans="1:12" x14ac:dyDescent="0.25">
      <c r="A14" s="12">
        <v>1</v>
      </c>
      <c r="B14" s="12">
        <v>2</v>
      </c>
      <c r="C14" s="12"/>
      <c r="D14" s="12">
        <v>3</v>
      </c>
      <c r="E14" s="12">
        <v>4</v>
      </c>
      <c r="F14" s="12">
        <v>5</v>
      </c>
      <c r="G14" s="12">
        <v>6</v>
      </c>
      <c r="H14" s="12">
        <v>7</v>
      </c>
      <c r="I14" s="12">
        <v>8</v>
      </c>
      <c r="J14" s="12">
        <v>11</v>
      </c>
      <c r="K14" s="12">
        <v>12</v>
      </c>
      <c r="L14" s="1"/>
    </row>
    <row r="15" spans="1:12" x14ac:dyDescent="0.25">
      <c r="A15" s="17"/>
      <c r="B15" s="104" t="s">
        <v>38</v>
      </c>
      <c r="C15" s="105"/>
      <c r="D15" s="18">
        <f>D16+D17+D18+D19+D20</f>
        <v>106</v>
      </c>
      <c r="E15" s="18">
        <f t="shared" ref="E15:I15" si="0">E16+E17+E18+E19+E20</f>
        <v>0</v>
      </c>
      <c r="F15" s="18">
        <f t="shared" si="0"/>
        <v>0</v>
      </c>
      <c r="G15" s="18">
        <f t="shared" si="0"/>
        <v>0</v>
      </c>
      <c r="H15" s="18">
        <f t="shared" si="0"/>
        <v>0</v>
      </c>
      <c r="I15" s="18">
        <f t="shared" si="0"/>
        <v>0</v>
      </c>
      <c r="J15" s="18"/>
      <c r="K15" s="18"/>
      <c r="L15" s="1"/>
    </row>
    <row r="16" spans="1:12" x14ac:dyDescent="0.25">
      <c r="A16" s="34" t="s">
        <v>58</v>
      </c>
      <c r="B16" s="97" t="s">
        <v>8</v>
      </c>
      <c r="C16" s="98"/>
      <c r="D16" s="18">
        <f>D26+D31+D36+D41+D46+D51+D56+D61+D66+D71+D76+D81+D86+D91+D96+D101+D106+D111+D116+D121+D126+D136+D141+D146+D151+D156+D161+D166+D171+D176</f>
        <v>0</v>
      </c>
      <c r="E16" s="18">
        <f t="shared" ref="E16:I16" si="1">E26+E31+E36+E41+E46+E51+E56+E61+E66+E71+E76+E81+E86+E91+E96+E101+E106+E111+E116+E121+E126+E136+E141+E146+E151+E156+E161+E166+E171+E176</f>
        <v>0</v>
      </c>
      <c r="F16" s="18">
        <f t="shared" si="1"/>
        <v>0</v>
      </c>
      <c r="G16" s="18">
        <f t="shared" si="1"/>
        <v>0</v>
      </c>
      <c r="H16" s="18">
        <f t="shared" si="1"/>
        <v>0</v>
      </c>
      <c r="I16" s="18">
        <f t="shared" si="1"/>
        <v>0</v>
      </c>
      <c r="J16" s="18"/>
      <c r="K16" s="18"/>
      <c r="L16" s="1"/>
    </row>
    <row r="17" spans="1:12" x14ac:dyDescent="0.25">
      <c r="A17" s="34" t="s">
        <v>59</v>
      </c>
      <c r="B17" s="97" t="s">
        <v>3</v>
      </c>
      <c r="C17" s="98"/>
      <c r="D17" s="18">
        <f t="shared" ref="D17:I19" si="2">D27+D32+D37+D42+D47+D52+D57+D62+D67+D72+D77+D82+D87+D92+D97+D102+D107+D112+D117+D122+D127+D137+D142+D147+D152+D157+D162+D167+D172+D177</f>
        <v>0</v>
      </c>
      <c r="E17" s="18">
        <f t="shared" si="2"/>
        <v>0</v>
      </c>
      <c r="F17" s="18">
        <f t="shared" si="2"/>
        <v>0</v>
      </c>
      <c r="G17" s="18">
        <f t="shared" si="2"/>
        <v>0</v>
      </c>
      <c r="H17" s="18">
        <f t="shared" si="2"/>
        <v>0</v>
      </c>
      <c r="I17" s="18">
        <f t="shared" si="2"/>
        <v>0</v>
      </c>
      <c r="J17" s="18"/>
      <c r="K17" s="18"/>
      <c r="L17" s="1"/>
    </row>
    <row r="18" spans="1:12" x14ac:dyDescent="0.25">
      <c r="A18" s="34" t="s">
        <v>60</v>
      </c>
      <c r="B18" s="97" t="s">
        <v>35</v>
      </c>
      <c r="C18" s="98"/>
      <c r="D18" s="18">
        <f t="shared" si="2"/>
        <v>106</v>
      </c>
      <c r="E18" s="18">
        <f t="shared" si="2"/>
        <v>0</v>
      </c>
      <c r="F18" s="18">
        <f t="shared" si="2"/>
        <v>0</v>
      </c>
      <c r="G18" s="18">
        <f t="shared" si="2"/>
        <v>0</v>
      </c>
      <c r="H18" s="18">
        <f t="shared" si="2"/>
        <v>0</v>
      </c>
      <c r="I18" s="18">
        <f t="shared" si="2"/>
        <v>0</v>
      </c>
      <c r="J18" s="18"/>
      <c r="K18" s="18"/>
      <c r="L18" s="1"/>
    </row>
    <row r="19" spans="1:12" x14ac:dyDescent="0.25">
      <c r="A19" s="34" t="s">
        <v>61</v>
      </c>
      <c r="B19" s="97" t="s">
        <v>10</v>
      </c>
      <c r="C19" s="98"/>
      <c r="D19" s="18">
        <f t="shared" si="2"/>
        <v>0</v>
      </c>
      <c r="E19" s="18">
        <f t="shared" si="2"/>
        <v>0</v>
      </c>
      <c r="F19" s="18">
        <f t="shared" si="2"/>
        <v>0</v>
      </c>
      <c r="G19" s="18">
        <f t="shared" si="2"/>
        <v>0</v>
      </c>
      <c r="H19" s="18">
        <f t="shared" si="2"/>
        <v>0</v>
      </c>
      <c r="I19" s="18">
        <f t="shared" si="2"/>
        <v>0</v>
      </c>
      <c r="J19" s="18"/>
      <c r="K19" s="18"/>
      <c r="L19" s="1"/>
    </row>
    <row r="20" spans="1:12" x14ac:dyDescent="0.25">
      <c r="A20" s="34" t="s">
        <v>62</v>
      </c>
      <c r="B20" s="97" t="s">
        <v>57</v>
      </c>
      <c r="C20" s="98"/>
      <c r="D20" s="18">
        <f>SUM(D21:D24)</f>
        <v>0</v>
      </c>
      <c r="E20" s="18">
        <f t="shared" ref="E20:I20" si="3">SUM(E21:E24)</f>
        <v>0</v>
      </c>
      <c r="F20" s="18">
        <f t="shared" si="3"/>
        <v>0</v>
      </c>
      <c r="G20" s="18">
        <f t="shared" si="3"/>
        <v>0</v>
      </c>
      <c r="H20" s="18">
        <f t="shared" si="3"/>
        <v>0</v>
      </c>
      <c r="I20" s="18">
        <f t="shared" si="3"/>
        <v>0</v>
      </c>
      <c r="J20" s="18"/>
      <c r="K20" s="18"/>
      <c r="L20" s="1"/>
    </row>
    <row r="21" spans="1:12" x14ac:dyDescent="0.25">
      <c r="A21" s="34" t="s">
        <v>63</v>
      </c>
      <c r="B21" s="97" t="s">
        <v>8</v>
      </c>
      <c r="C21" s="98"/>
      <c r="D21" s="18"/>
      <c r="E21" s="18"/>
      <c r="F21" s="18"/>
      <c r="G21" s="18"/>
      <c r="H21" s="18"/>
      <c r="I21" s="18"/>
      <c r="J21" s="18"/>
      <c r="K21" s="18"/>
      <c r="L21" s="1"/>
    </row>
    <row r="22" spans="1:12" x14ac:dyDescent="0.25">
      <c r="A22" s="34" t="s">
        <v>64</v>
      </c>
      <c r="B22" s="97" t="s">
        <v>3</v>
      </c>
      <c r="C22" s="98"/>
      <c r="D22" s="18"/>
      <c r="E22" s="18"/>
      <c r="F22" s="18"/>
      <c r="G22" s="18"/>
      <c r="H22" s="18"/>
      <c r="I22" s="18"/>
      <c r="J22" s="18"/>
      <c r="K22" s="18"/>
      <c r="L22" s="1"/>
    </row>
    <row r="23" spans="1:12" x14ac:dyDescent="0.25">
      <c r="A23" s="34" t="s">
        <v>65</v>
      </c>
      <c r="B23" s="97" t="s">
        <v>35</v>
      </c>
      <c r="C23" s="98"/>
      <c r="D23" s="18"/>
      <c r="E23" s="18"/>
      <c r="F23" s="18"/>
      <c r="G23" s="18"/>
      <c r="H23" s="18"/>
      <c r="I23" s="18"/>
      <c r="J23" s="18"/>
      <c r="K23" s="18"/>
      <c r="L23" s="1"/>
    </row>
    <row r="24" spans="1:12" x14ac:dyDescent="0.25">
      <c r="A24" s="34" t="s">
        <v>66</v>
      </c>
      <c r="B24" s="97" t="s">
        <v>10</v>
      </c>
      <c r="C24" s="98"/>
      <c r="D24" s="18"/>
      <c r="E24" s="18"/>
      <c r="F24" s="18"/>
      <c r="G24" s="18"/>
      <c r="H24" s="18"/>
      <c r="I24" s="18"/>
      <c r="J24" s="18"/>
      <c r="K24" s="18"/>
      <c r="L24" s="1"/>
    </row>
    <row r="25" spans="1:12" ht="40.5" customHeight="1" x14ac:dyDescent="0.25">
      <c r="A25" s="32" t="s">
        <v>58</v>
      </c>
      <c r="B25" s="95" t="s">
        <v>101</v>
      </c>
      <c r="C25" s="96"/>
      <c r="D25" s="33">
        <f>SUM(D26:D29)</f>
        <v>0</v>
      </c>
      <c r="E25" s="33">
        <f t="shared" ref="E25:I25" si="4">SUM(E26:E29)</f>
        <v>0</v>
      </c>
      <c r="F25" s="33">
        <f t="shared" si="4"/>
        <v>0</v>
      </c>
      <c r="G25" s="33">
        <f t="shared" si="4"/>
        <v>0</v>
      </c>
      <c r="H25" s="33">
        <f t="shared" si="4"/>
        <v>0</v>
      </c>
      <c r="I25" s="33">
        <f t="shared" si="4"/>
        <v>0</v>
      </c>
      <c r="J25" s="33"/>
      <c r="K25" s="33"/>
      <c r="L25" s="1"/>
    </row>
    <row r="26" spans="1:12" x14ac:dyDescent="0.25">
      <c r="A26" s="16"/>
      <c r="B26" s="93" t="s">
        <v>8</v>
      </c>
      <c r="C26" s="94"/>
      <c r="D26" s="14"/>
      <c r="E26" s="14"/>
      <c r="F26" s="14"/>
      <c r="G26" s="14"/>
      <c r="H26" s="14"/>
      <c r="I26" s="14"/>
      <c r="J26" s="14"/>
      <c r="K26" s="14"/>
      <c r="L26" s="1"/>
    </row>
    <row r="27" spans="1:12" x14ac:dyDescent="0.25">
      <c r="A27" s="16"/>
      <c r="B27" s="93" t="s">
        <v>3</v>
      </c>
      <c r="C27" s="94"/>
      <c r="D27" s="14"/>
      <c r="E27" s="14"/>
      <c r="F27" s="14"/>
      <c r="G27" s="14"/>
      <c r="H27" s="14"/>
      <c r="I27" s="14"/>
      <c r="J27" s="14"/>
      <c r="K27" s="14"/>
      <c r="L27" s="1"/>
    </row>
    <row r="28" spans="1:12" x14ac:dyDescent="0.25">
      <c r="A28" s="16"/>
      <c r="B28" s="93" t="s">
        <v>35</v>
      </c>
      <c r="C28" s="94"/>
      <c r="D28" s="14"/>
      <c r="E28" s="14"/>
      <c r="F28" s="14"/>
      <c r="G28" s="14"/>
      <c r="H28" s="14"/>
      <c r="I28" s="14"/>
      <c r="J28" s="14"/>
      <c r="K28" s="14"/>
      <c r="L28" s="1"/>
    </row>
    <row r="29" spans="1:12" x14ac:dyDescent="0.25">
      <c r="A29" s="16"/>
      <c r="B29" s="93" t="s">
        <v>10</v>
      </c>
      <c r="C29" s="94"/>
      <c r="D29" s="14"/>
      <c r="E29" s="14"/>
      <c r="F29" s="14"/>
      <c r="G29" s="14"/>
      <c r="H29" s="14"/>
      <c r="I29" s="14"/>
      <c r="J29" s="14"/>
      <c r="K29" s="14"/>
      <c r="L29" s="1"/>
    </row>
    <row r="30" spans="1:12" ht="67.5" customHeight="1" x14ac:dyDescent="0.25">
      <c r="A30" s="32" t="s">
        <v>59</v>
      </c>
      <c r="B30" s="95" t="s">
        <v>71</v>
      </c>
      <c r="C30" s="96"/>
      <c r="D30" s="39">
        <f>SUM(D31:D34)</f>
        <v>0</v>
      </c>
      <c r="E30" s="39">
        <f t="shared" ref="E30:I30" si="5">SUM(E31:E34)</f>
        <v>0</v>
      </c>
      <c r="F30" s="39">
        <f t="shared" si="5"/>
        <v>0</v>
      </c>
      <c r="G30" s="39">
        <f t="shared" si="5"/>
        <v>0</v>
      </c>
      <c r="H30" s="39">
        <f t="shared" si="5"/>
        <v>0</v>
      </c>
      <c r="I30" s="39">
        <f t="shared" si="5"/>
        <v>0</v>
      </c>
      <c r="J30" s="33"/>
      <c r="K30" s="33"/>
      <c r="L30" s="1"/>
    </row>
    <row r="31" spans="1:12" x14ac:dyDescent="0.25">
      <c r="A31" s="16"/>
      <c r="B31" s="93" t="s">
        <v>8</v>
      </c>
      <c r="C31" s="94"/>
      <c r="D31" s="54"/>
      <c r="E31" s="54"/>
      <c r="F31" s="54"/>
      <c r="G31" s="54"/>
      <c r="H31" s="54"/>
      <c r="I31" s="54"/>
      <c r="J31" s="36"/>
      <c r="K31" s="36"/>
      <c r="L31" s="1"/>
    </row>
    <row r="32" spans="1:12" x14ac:dyDescent="0.25">
      <c r="A32" s="16"/>
      <c r="B32" s="93" t="s">
        <v>3</v>
      </c>
      <c r="C32" s="94"/>
      <c r="D32" s="54"/>
      <c r="E32" s="54"/>
      <c r="F32" s="54"/>
      <c r="G32" s="54"/>
      <c r="H32" s="54"/>
      <c r="I32" s="54"/>
      <c r="J32" s="36"/>
      <c r="K32" s="36"/>
      <c r="L32" s="1"/>
    </row>
    <row r="33" spans="1:12" x14ac:dyDescent="0.25">
      <c r="A33" s="16"/>
      <c r="B33" s="93" t="s">
        <v>35</v>
      </c>
      <c r="C33" s="94"/>
      <c r="D33" s="54"/>
      <c r="E33" s="54"/>
      <c r="F33" s="54"/>
      <c r="G33" s="54"/>
      <c r="H33" s="54"/>
      <c r="I33" s="54"/>
      <c r="J33" s="36"/>
      <c r="K33" s="36"/>
      <c r="L33" s="1"/>
    </row>
    <row r="34" spans="1:12" x14ac:dyDescent="0.25">
      <c r="A34" s="16"/>
      <c r="B34" s="93" t="s">
        <v>10</v>
      </c>
      <c r="C34" s="94"/>
      <c r="D34" s="54"/>
      <c r="E34" s="54"/>
      <c r="F34" s="54"/>
      <c r="G34" s="54"/>
      <c r="H34" s="54"/>
      <c r="I34" s="54"/>
      <c r="J34" s="36"/>
      <c r="K34" s="36"/>
      <c r="L34" s="1"/>
    </row>
    <row r="35" spans="1:12" x14ac:dyDescent="0.25">
      <c r="A35" s="32" t="s">
        <v>60</v>
      </c>
      <c r="B35" s="95" t="s">
        <v>72</v>
      </c>
      <c r="C35" s="96"/>
      <c r="D35" s="39">
        <f>SUM(D37:D39)</f>
        <v>0</v>
      </c>
      <c r="E35" s="39">
        <f t="shared" ref="E35:I35" si="6">SUM(E37:E39)</f>
        <v>0</v>
      </c>
      <c r="F35" s="39">
        <f t="shared" si="6"/>
        <v>0</v>
      </c>
      <c r="G35" s="39">
        <f t="shared" si="6"/>
        <v>0</v>
      </c>
      <c r="H35" s="39">
        <f t="shared" si="6"/>
        <v>0</v>
      </c>
      <c r="I35" s="39">
        <f t="shared" si="6"/>
        <v>0</v>
      </c>
      <c r="J35" s="33"/>
      <c r="K35" s="33"/>
      <c r="L35" s="1"/>
    </row>
    <row r="36" spans="1:12" x14ac:dyDescent="0.25">
      <c r="A36" s="16"/>
      <c r="B36" s="93" t="s">
        <v>8</v>
      </c>
      <c r="C36" s="94"/>
      <c r="D36" s="15"/>
      <c r="E36" s="15"/>
      <c r="F36" s="15"/>
      <c r="G36" s="15"/>
      <c r="H36" s="15"/>
      <c r="I36" s="15"/>
      <c r="J36" s="15"/>
      <c r="K36" s="15"/>
      <c r="L36" s="1"/>
    </row>
    <row r="37" spans="1:12" x14ac:dyDescent="0.25">
      <c r="A37" s="16"/>
      <c r="B37" s="93" t="s">
        <v>3</v>
      </c>
      <c r="C37" s="94"/>
      <c r="D37" s="15"/>
      <c r="E37" s="15"/>
      <c r="F37" s="15"/>
      <c r="G37" s="15"/>
      <c r="H37" s="15"/>
      <c r="I37" s="15"/>
      <c r="J37" s="15"/>
      <c r="K37" s="15"/>
      <c r="L37" s="1"/>
    </row>
    <row r="38" spans="1:12" x14ac:dyDescent="0.25">
      <c r="A38" s="16"/>
      <c r="B38" s="93" t="s">
        <v>35</v>
      </c>
      <c r="C38" s="94"/>
      <c r="D38" s="15"/>
      <c r="E38" s="15"/>
      <c r="F38" s="15"/>
      <c r="G38" s="15"/>
      <c r="H38" s="15"/>
      <c r="I38" s="15"/>
      <c r="J38" s="15"/>
      <c r="K38" s="15"/>
      <c r="L38" s="1"/>
    </row>
    <row r="39" spans="1:12" x14ac:dyDescent="0.25">
      <c r="A39" s="16"/>
      <c r="B39" s="93" t="s">
        <v>10</v>
      </c>
      <c r="C39" s="94"/>
      <c r="D39" s="15"/>
      <c r="E39" s="15"/>
      <c r="F39" s="15"/>
      <c r="G39" s="15"/>
      <c r="H39" s="15"/>
      <c r="I39" s="15"/>
      <c r="J39" s="15"/>
      <c r="K39" s="15"/>
      <c r="L39" s="1"/>
    </row>
    <row r="40" spans="1:12" ht="98.25" customHeight="1" x14ac:dyDescent="0.25">
      <c r="A40" s="32" t="s">
        <v>61</v>
      </c>
      <c r="B40" s="95" t="s">
        <v>73</v>
      </c>
      <c r="C40" s="96"/>
      <c r="D40" s="39">
        <f>SUM(D41:D44)</f>
        <v>0</v>
      </c>
      <c r="E40" s="39">
        <f t="shared" ref="E40:I40" si="7">SUM(E41:E44)</f>
        <v>0</v>
      </c>
      <c r="F40" s="39">
        <f t="shared" si="7"/>
        <v>0</v>
      </c>
      <c r="G40" s="39">
        <f t="shared" si="7"/>
        <v>0</v>
      </c>
      <c r="H40" s="39">
        <f t="shared" si="7"/>
        <v>0</v>
      </c>
      <c r="I40" s="39">
        <f t="shared" si="7"/>
        <v>0</v>
      </c>
      <c r="J40" s="33"/>
      <c r="K40" s="33"/>
      <c r="L40" s="1"/>
    </row>
    <row r="41" spans="1:12" x14ac:dyDescent="0.25">
      <c r="A41" s="16"/>
      <c r="B41" s="93" t="s">
        <v>8</v>
      </c>
      <c r="C41" s="94"/>
      <c r="D41" s="15"/>
      <c r="E41" s="15"/>
      <c r="F41" s="15"/>
      <c r="G41" s="15"/>
      <c r="H41" s="15"/>
      <c r="I41" s="15"/>
      <c r="J41" s="15"/>
      <c r="K41" s="15"/>
      <c r="L41" s="1"/>
    </row>
    <row r="42" spans="1:12" x14ac:dyDescent="0.25">
      <c r="A42" s="16"/>
      <c r="B42" s="93" t="s">
        <v>3</v>
      </c>
      <c r="C42" s="94"/>
      <c r="D42" s="14"/>
      <c r="E42" s="14"/>
      <c r="F42" s="14"/>
      <c r="G42" s="15"/>
      <c r="H42" s="15"/>
      <c r="I42" s="15"/>
      <c r="J42" s="15"/>
      <c r="K42" s="15"/>
      <c r="L42" s="1"/>
    </row>
    <row r="43" spans="1:12" x14ac:dyDescent="0.25">
      <c r="A43" s="16"/>
      <c r="B43" s="93" t="s">
        <v>35</v>
      </c>
      <c r="C43" s="94"/>
      <c r="D43" s="14"/>
      <c r="E43" s="14"/>
      <c r="F43" s="14"/>
      <c r="G43" s="15"/>
      <c r="H43" s="15"/>
      <c r="I43" s="15"/>
      <c r="J43" s="15"/>
      <c r="K43" s="15"/>
      <c r="L43" s="1"/>
    </row>
    <row r="44" spans="1:12" x14ac:dyDescent="0.25">
      <c r="A44" s="16"/>
      <c r="B44" s="93" t="s">
        <v>10</v>
      </c>
      <c r="C44" s="94"/>
      <c r="D44" s="14"/>
      <c r="E44" s="14"/>
      <c r="F44" s="14"/>
      <c r="G44" s="15"/>
      <c r="H44" s="15"/>
      <c r="I44" s="15"/>
      <c r="J44" s="15"/>
      <c r="K44" s="15"/>
      <c r="L44" s="1"/>
    </row>
    <row r="45" spans="1:12" ht="27.75" customHeight="1" x14ac:dyDescent="0.25">
      <c r="A45" s="32" t="s">
        <v>62</v>
      </c>
      <c r="B45" s="95" t="s">
        <v>74</v>
      </c>
      <c r="C45" s="96"/>
      <c r="D45" s="39">
        <f>SUM(D46:D49)</f>
        <v>0</v>
      </c>
      <c r="E45" s="39">
        <f t="shared" ref="E45:I45" si="8">SUM(E46:E49)</f>
        <v>0</v>
      </c>
      <c r="F45" s="39">
        <f t="shared" si="8"/>
        <v>0</v>
      </c>
      <c r="G45" s="39">
        <f t="shared" si="8"/>
        <v>0</v>
      </c>
      <c r="H45" s="39">
        <f t="shared" si="8"/>
        <v>0</v>
      </c>
      <c r="I45" s="39">
        <f t="shared" si="8"/>
        <v>0</v>
      </c>
      <c r="J45" s="33"/>
      <c r="K45" s="33"/>
      <c r="L45" s="1"/>
    </row>
    <row r="46" spans="1:12" x14ac:dyDescent="0.25">
      <c r="A46" s="16"/>
      <c r="B46" s="93" t="s">
        <v>8</v>
      </c>
      <c r="C46" s="94"/>
      <c r="D46" s="15"/>
      <c r="E46" s="15"/>
      <c r="F46" s="15"/>
      <c r="G46" s="15"/>
      <c r="H46" s="15"/>
      <c r="I46" s="15"/>
      <c r="J46" s="15"/>
      <c r="K46" s="15"/>
      <c r="L46" s="1"/>
    </row>
    <row r="47" spans="1:12" x14ac:dyDescent="0.25">
      <c r="A47" s="16"/>
      <c r="B47" s="93" t="s">
        <v>3</v>
      </c>
      <c r="C47" s="94"/>
      <c r="D47" s="15"/>
      <c r="E47" s="15"/>
      <c r="F47" s="15"/>
      <c r="G47" s="15"/>
      <c r="H47" s="15"/>
      <c r="I47" s="15"/>
      <c r="J47" s="15"/>
      <c r="K47" s="15"/>
      <c r="L47" s="1"/>
    </row>
    <row r="48" spans="1:12" x14ac:dyDescent="0.25">
      <c r="A48" s="16"/>
      <c r="B48" s="93" t="s">
        <v>35</v>
      </c>
      <c r="C48" s="94"/>
      <c r="D48" s="15"/>
      <c r="E48" s="15"/>
      <c r="F48" s="15"/>
      <c r="G48" s="15"/>
      <c r="H48" s="15"/>
      <c r="I48" s="15"/>
      <c r="J48" s="15"/>
      <c r="K48" s="15"/>
      <c r="L48" s="1"/>
    </row>
    <row r="49" spans="1:12" x14ac:dyDescent="0.25">
      <c r="A49" s="16"/>
      <c r="B49" s="93" t="s">
        <v>10</v>
      </c>
      <c r="C49" s="94"/>
      <c r="D49" s="14"/>
      <c r="E49" s="14"/>
      <c r="F49" s="14"/>
      <c r="G49" s="14"/>
      <c r="H49" s="14"/>
      <c r="I49" s="14"/>
      <c r="J49" s="14"/>
      <c r="K49" s="14"/>
      <c r="L49" s="1"/>
    </row>
    <row r="50" spans="1:12" ht="15" customHeight="1" x14ac:dyDescent="0.25">
      <c r="A50" s="32" t="s">
        <v>67</v>
      </c>
      <c r="B50" s="95" t="s">
        <v>75</v>
      </c>
      <c r="C50" s="96"/>
      <c r="D50" s="39">
        <f>SUM(D52:D54)</f>
        <v>0</v>
      </c>
      <c r="E50" s="39">
        <f t="shared" ref="E50:I50" si="9">SUM(E52:E54)</f>
        <v>0</v>
      </c>
      <c r="F50" s="39">
        <f t="shared" si="9"/>
        <v>0</v>
      </c>
      <c r="G50" s="39">
        <f t="shared" si="9"/>
        <v>0</v>
      </c>
      <c r="H50" s="39">
        <f t="shared" si="9"/>
        <v>0</v>
      </c>
      <c r="I50" s="39">
        <f t="shared" si="9"/>
        <v>0</v>
      </c>
      <c r="J50" s="33"/>
      <c r="K50" s="33"/>
      <c r="L50" s="1"/>
    </row>
    <row r="51" spans="1:12" x14ac:dyDescent="0.25">
      <c r="A51" s="16"/>
      <c r="B51" s="93" t="s">
        <v>8</v>
      </c>
      <c r="C51" s="94"/>
      <c r="D51" s="14"/>
      <c r="E51" s="14"/>
      <c r="F51" s="14"/>
      <c r="G51" s="14"/>
      <c r="H51" s="14"/>
      <c r="I51" s="14"/>
      <c r="J51" s="14"/>
      <c r="K51" s="14"/>
      <c r="L51" s="1"/>
    </row>
    <row r="52" spans="1:12" x14ac:dyDescent="0.25">
      <c r="A52" s="16"/>
      <c r="B52" s="93" t="s">
        <v>3</v>
      </c>
      <c r="C52" s="94"/>
      <c r="D52" s="14"/>
      <c r="E52" s="14"/>
      <c r="F52" s="14"/>
      <c r="G52" s="14"/>
      <c r="H52" s="14"/>
      <c r="I52" s="14"/>
      <c r="J52" s="14"/>
      <c r="K52" s="14"/>
      <c r="L52" s="1"/>
    </row>
    <row r="53" spans="1:12" x14ac:dyDescent="0.25">
      <c r="A53" s="16"/>
      <c r="B53" s="93" t="s">
        <v>35</v>
      </c>
      <c r="C53" s="94"/>
      <c r="D53" s="14"/>
      <c r="E53" s="14"/>
      <c r="F53" s="14"/>
      <c r="G53" s="14"/>
      <c r="H53" s="14"/>
      <c r="I53" s="14"/>
      <c r="J53" s="14"/>
      <c r="K53" s="14"/>
      <c r="L53" s="1"/>
    </row>
    <row r="54" spans="1:12" x14ac:dyDescent="0.25">
      <c r="A54" s="16"/>
      <c r="B54" s="93" t="s">
        <v>10</v>
      </c>
      <c r="C54" s="94"/>
      <c r="D54" s="14"/>
      <c r="E54" s="14"/>
      <c r="F54" s="14"/>
      <c r="G54" s="14"/>
      <c r="H54" s="14"/>
      <c r="I54" s="14"/>
      <c r="J54" s="14"/>
      <c r="K54" s="14"/>
      <c r="L54" s="1"/>
    </row>
    <row r="55" spans="1:12" ht="42.75" customHeight="1" x14ac:dyDescent="0.25">
      <c r="A55" s="32" t="s">
        <v>68</v>
      </c>
      <c r="B55" s="95" t="s">
        <v>76</v>
      </c>
      <c r="C55" s="96"/>
      <c r="D55" s="39">
        <f>SUM(D57:D59)</f>
        <v>0</v>
      </c>
      <c r="E55" s="39">
        <f t="shared" ref="E55:I55" si="10">SUM(E57:E59)</f>
        <v>0</v>
      </c>
      <c r="F55" s="39">
        <f t="shared" si="10"/>
        <v>0</v>
      </c>
      <c r="G55" s="39">
        <f t="shared" si="10"/>
        <v>0</v>
      </c>
      <c r="H55" s="39">
        <f t="shared" si="10"/>
        <v>0</v>
      </c>
      <c r="I55" s="39">
        <f t="shared" si="10"/>
        <v>0</v>
      </c>
      <c r="J55" s="33"/>
      <c r="K55" s="33"/>
      <c r="L55" s="1"/>
    </row>
    <row r="56" spans="1:12" x14ac:dyDescent="0.25">
      <c r="A56" s="16"/>
      <c r="B56" s="93" t="s">
        <v>8</v>
      </c>
      <c r="C56" s="94"/>
      <c r="D56" s="14"/>
      <c r="E56" s="14"/>
      <c r="F56" s="14"/>
      <c r="G56" s="14"/>
      <c r="H56" s="14"/>
      <c r="I56" s="14"/>
      <c r="J56" s="14"/>
      <c r="K56" s="14"/>
      <c r="L56" s="1"/>
    </row>
    <row r="57" spans="1:12" x14ac:dyDescent="0.25">
      <c r="A57" s="16"/>
      <c r="B57" s="93" t="s">
        <v>3</v>
      </c>
      <c r="C57" s="94"/>
      <c r="D57" s="14"/>
      <c r="E57" s="14"/>
      <c r="F57" s="14"/>
      <c r="G57" s="14"/>
      <c r="H57" s="14"/>
      <c r="I57" s="14"/>
      <c r="J57" s="14"/>
      <c r="K57" s="14"/>
      <c r="L57" s="1"/>
    </row>
    <row r="58" spans="1:12" x14ac:dyDescent="0.25">
      <c r="A58" s="16"/>
      <c r="B58" s="93" t="s">
        <v>35</v>
      </c>
      <c r="C58" s="94"/>
      <c r="D58" s="14"/>
      <c r="E58" s="14"/>
      <c r="F58" s="14"/>
      <c r="G58" s="14"/>
      <c r="H58" s="14"/>
      <c r="I58" s="14"/>
      <c r="J58" s="14"/>
      <c r="K58" s="14"/>
      <c r="L58" s="1"/>
    </row>
    <row r="59" spans="1:12" x14ac:dyDescent="0.25">
      <c r="A59" s="16"/>
      <c r="B59" s="93" t="s">
        <v>10</v>
      </c>
      <c r="C59" s="94"/>
      <c r="D59" s="14"/>
      <c r="E59" s="14"/>
      <c r="F59" s="14"/>
      <c r="G59" s="14"/>
      <c r="H59" s="14"/>
      <c r="I59" s="14"/>
      <c r="J59" s="14"/>
      <c r="K59" s="14"/>
      <c r="L59" s="1"/>
    </row>
    <row r="60" spans="1:12" ht="27" customHeight="1" x14ac:dyDescent="0.25">
      <c r="A60" s="32" t="s">
        <v>69</v>
      </c>
      <c r="B60" s="95" t="s">
        <v>105</v>
      </c>
      <c r="C60" s="96"/>
      <c r="D60" s="35">
        <f>SUM(D61:D64)</f>
        <v>0</v>
      </c>
      <c r="E60" s="35">
        <f t="shared" ref="E60:I60" si="11">SUM(E61:E64)</f>
        <v>0</v>
      </c>
      <c r="F60" s="35">
        <f t="shared" si="11"/>
        <v>0</v>
      </c>
      <c r="G60" s="35">
        <f t="shared" si="11"/>
        <v>0</v>
      </c>
      <c r="H60" s="39">
        <f>H61+H62+H63+H64</f>
        <v>0</v>
      </c>
      <c r="I60" s="35">
        <f t="shared" si="11"/>
        <v>0</v>
      </c>
      <c r="J60" s="33"/>
      <c r="K60" s="33"/>
      <c r="L60" s="1"/>
    </row>
    <row r="61" spans="1:12" s="38" customFormat="1" x14ac:dyDescent="0.25">
      <c r="A61" s="16"/>
      <c r="B61" s="93" t="s">
        <v>8</v>
      </c>
      <c r="C61" s="94"/>
      <c r="D61" s="40"/>
      <c r="E61" s="40"/>
      <c r="F61" s="40"/>
      <c r="G61" s="40"/>
      <c r="H61" s="40"/>
      <c r="I61" s="40"/>
      <c r="J61" s="36"/>
      <c r="K61" s="36"/>
      <c r="L61" s="37"/>
    </row>
    <row r="62" spans="1:12" s="38" customFormat="1" x14ac:dyDescent="0.25">
      <c r="A62" s="16"/>
      <c r="B62" s="93" t="s">
        <v>3</v>
      </c>
      <c r="C62" s="94"/>
      <c r="D62" s="40"/>
      <c r="E62" s="40"/>
      <c r="F62" s="40"/>
      <c r="G62" s="40"/>
      <c r="H62" s="40"/>
      <c r="I62" s="40"/>
      <c r="J62" s="36"/>
      <c r="K62" s="36"/>
      <c r="L62" s="37"/>
    </row>
    <row r="63" spans="1:12" s="38" customFormat="1" x14ac:dyDescent="0.25">
      <c r="A63" s="16"/>
      <c r="B63" s="93" t="s">
        <v>35</v>
      </c>
      <c r="C63" s="94"/>
      <c r="D63" s="40"/>
      <c r="E63" s="40"/>
      <c r="F63" s="40"/>
      <c r="G63" s="40"/>
      <c r="H63" s="40"/>
      <c r="I63" s="40"/>
      <c r="J63" s="36"/>
      <c r="K63" s="36"/>
      <c r="L63" s="37"/>
    </row>
    <row r="64" spans="1:12" s="38" customFormat="1" x14ac:dyDescent="0.25">
      <c r="A64" s="16"/>
      <c r="B64" s="93" t="s">
        <v>10</v>
      </c>
      <c r="C64" s="94"/>
      <c r="D64" s="40"/>
      <c r="E64" s="40"/>
      <c r="F64" s="40"/>
      <c r="G64" s="40"/>
      <c r="H64" s="40"/>
      <c r="I64" s="40"/>
      <c r="J64" s="36"/>
      <c r="K64" s="36"/>
      <c r="L64" s="37"/>
    </row>
    <row r="65" spans="1:12" s="38" customFormat="1" ht="34.5" customHeight="1" x14ac:dyDescent="0.25">
      <c r="A65" s="32" t="s">
        <v>103</v>
      </c>
      <c r="B65" s="95" t="s">
        <v>78</v>
      </c>
      <c r="C65" s="96"/>
      <c r="D65" s="35">
        <f>SUM(D66:D69)</f>
        <v>0</v>
      </c>
      <c r="E65" s="35">
        <f t="shared" ref="E65:I65" si="12">SUM(E66:E69)</f>
        <v>0</v>
      </c>
      <c r="F65" s="35">
        <f t="shared" si="12"/>
        <v>0</v>
      </c>
      <c r="G65" s="35">
        <f t="shared" si="12"/>
        <v>0</v>
      </c>
      <c r="H65" s="35">
        <f t="shared" si="12"/>
        <v>0</v>
      </c>
      <c r="I65" s="35">
        <f t="shared" si="12"/>
        <v>0</v>
      </c>
      <c r="J65" s="33"/>
      <c r="K65" s="33"/>
      <c r="L65" s="37"/>
    </row>
    <row r="66" spans="1:12" s="38" customFormat="1" x14ac:dyDescent="0.25">
      <c r="A66" s="16"/>
      <c r="B66" s="93" t="s">
        <v>8</v>
      </c>
      <c r="C66" s="94"/>
      <c r="D66" s="54"/>
      <c r="E66" s="54"/>
      <c r="F66" s="54"/>
      <c r="G66" s="54"/>
      <c r="H66" s="54"/>
      <c r="I66" s="40"/>
      <c r="J66" s="36"/>
      <c r="K66" s="36"/>
      <c r="L66" s="37"/>
    </row>
    <row r="67" spans="1:12" x14ac:dyDescent="0.25">
      <c r="A67" s="16"/>
      <c r="B67" s="93" t="s">
        <v>3</v>
      </c>
      <c r="C67" s="94"/>
      <c r="D67" s="54"/>
      <c r="E67" s="54"/>
      <c r="F67" s="54"/>
      <c r="G67" s="54"/>
      <c r="H67" s="54"/>
      <c r="I67" s="40"/>
      <c r="J67" s="36"/>
      <c r="K67" s="36"/>
      <c r="L67" s="1"/>
    </row>
    <row r="68" spans="1:12" x14ac:dyDescent="0.25">
      <c r="A68" s="16"/>
      <c r="B68" s="93" t="s">
        <v>35</v>
      </c>
      <c r="C68" s="94"/>
      <c r="D68" s="54"/>
      <c r="E68" s="54"/>
      <c r="F68" s="54"/>
      <c r="G68" s="54"/>
      <c r="H68" s="54"/>
      <c r="I68" s="40"/>
      <c r="J68" s="36"/>
      <c r="K68" s="36"/>
      <c r="L68" s="1"/>
    </row>
    <row r="69" spans="1:12" x14ac:dyDescent="0.25">
      <c r="A69" s="16"/>
      <c r="B69" s="93" t="s">
        <v>10</v>
      </c>
      <c r="C69" s="94"/>
      <c r="D69" s="54"/>
      <c r="E69" s="54"/>
      <c r="F69" s="54"/>
      <c r="G69" s="54"/>
      <c r="H69" s="54"/>
      <c r="I69" s="40"/>
      <c r="J69" s="36"/>
      <c r="K69" s="36"/>
      <c r="L69" s="1"/>
    </row>
    <row r="70" spans="1:12" ht="34.5" customHeight="1" x14ac:dyDescent="0.25">
      <c r="A70" s="32" t="s">
        <v>104</v>
      </c>
      <c r="B70" s="95" t="s">
        <v>79</v>
      </c>
      <c r="C70" s="96"/>
      <c r="D70" s="35">
        <f>SUM(D71:D74)</f>
        <v>0</v>
      </c>
      <c r="E70" s="35">
        <f t="shared" ref="E70:I70" si="13">SUM(E71:E74)</f>
        <v>0</v>
      </c>
      <c r="F70" s="35">
        <f t="shared" si="13"/>
        <v>0</v>
      </c>
      <c r="G70" s="35">
        <f t="shared" si="13"/>
        <v>0</v>
      </c>
      <c r="H70" s="35">
        <f>SUM(H71:H74)</f>
        <v>0</v>
      </c>
      <c r="I70" s="35">
        <f t="shared" si="13"/>
        <v>0</v>
      </c>
      <c r="J70" s="33"/>
      <c r="K70" s="33"/>
      <c r="L70" s="1"/>
    </row>
    <row r="71" spans="1:12" x14ac:dyDescent="0.25">
      <c r="A71" s="16"/>
      <c r="B71" s="93" t="s">
        <v>8</v>
      </c>
      <c r="C71" s="94"/>
      <c r="D71" s="40"/>
      <c r="E71" s="40"/>
      <c r="F71" s="40"/>
      <c r="G71" s="55"/>
      <c r="H71" s="54"/>
      <c r="I71" s="40"/>
      <c r="J71" s="36"/>
      <c r="K71" s="36"/>
      <c r="L71" s="1"/>
    </row>
    <row r="72" spans="1:12" x14ac:dyDescent="0.25">
      <c r="A72" s="16"/>
      <c r="B72" s="93" t="s">
        <v>3</v>
      </c>
      <c r="C72" s="94"/>
      <c r="D72" s="40"/>
      <c r="E72" s="40"/>
      <c r="F72" s="40"/>
      <c r="G72" s="55"/>
      <c r="H72" s="54"/>
      <c r="I72" s="40"/>
      <c r="J72" s="36"/>
      <c r="K72" s="36"/>
      <c r="L72" s="1"/>
    </row>
    <row r="73" spans="1:12" x14ac:dyDescent="0.25">
      <c r="A73" s="16"/>
      <c r="B73" s="93" t="s">
        <v>35</v>
      </c>
      <c r="C73" s="94"/>
      <c r="D73" s="40"/>
      <c r="E73" s="40"/>
      <c r="F73" s="40"/>
      <c r="G73" s="55"/>
      <c r="H73" s="54"/>
      <c r="I73" s="40"/>
      <c r="J73" s="36"/>
      <c r="K73" s="36"/>
      <c r="L73" s="1"/>
    </row>
    <row r="74" spans="1:12" x14ac:dyDescent="0.25">
      <c r="A74" s="16"/>
      <c r="B74" s="93" t="s">
        <v>10</v>
      </c>
      <c r="C74" s="94"/>
      <c r="D74" s="40"/>
      <c r="E74" s="40"/>
      <c r="F74" s="40"/>
      <c r="G74" s="54"/>
      <c r="H74" s="40"/>
      <c r="I74" s="40"/>
      <c r="J74" s="36"/>
      <c r="K74" s="36"/>
      <c r="L74" s="1"/>
    </row>
    <row r="75" spans="1:12" ht="33.75" customHeight="1" x14ac:dyDescent="0.25">
      <c r="A75" s="32" t="s">
        <v>106</v>
      </c>
      <c r="B75" s="95" t="s">
        <v>80</v>
      </c>
      <c r="C75" s="96"/>
      <c r="D75" s="35">
        <f>SUM(D76:D79)</f>
        <v>0</v>
      </c>
      <c r="E75" s="35">
        <f t="shared" ref="E75:G75" si="14">SUM(E76:E79)</f>
        <v>0</v>
      </c>
      <c r="F75" s="35">
        <f t="shared" si="14"/>
        <v>0</v>
      </c>
      <c r="G75" s="35">
        <f t="shared" si="14"/>
        <v>0</v>
      </c>
      <c r="H75" s="35">
        <f>SUM(H76:H79)</f>
        <v>0</v>
      </c>
      <c r="I75" s="35">
        <f t="shared" ref="I75" si="15">SUM(I76:I79)</f>
        <v>0</v>
      </c>
      <c r="J75" s="33"/>
      <c r="K75" s="33"/>
      <c r="L75" s="1"/>
    </row>
    <row r="76" spans="1:12" x14ac:dyDescent="0.25">
      <c r="A76" s="16"/>
      <c r="B76" s="93" t="s">
        <v>8</v>
      </c>
      <c r="C76" s="94"/>
      <c r="D76" s="40"/>
      <c r="E76" s="40"/>
      <c r="F76" s="40"/>
      <c r="G76" s="55"/>
      <c r="H76" s="54"/>
      <c r="I76" s="40"/>
      <c r="J76" s="36"/>
      <c r="K76" s="36"/>
      <c r="L76" s="1"/>
    </row>
    <row r="77" spans="1:12" x14ac:dyDescent="0.25">
      <c r="A77" s="16"/>
      <c r="B77" s="93" t="s">
        <v>3</v>
      </c>
      <c r="C77" s="94"/>
      <c r="D77" s="40"/>
      <c r="E77" s="40"/>
      <c r="F77" s="40"/>
      <c r="G77" s="55"/>
      <c r="H77" s="54"/>
      <c r="I77" s="40"/>
      <c r="J77" s="36"/>
      <c r="K77" s="36"/>
      <c r="L77" s="1"/>
    </row>
    <row r="78" spans="1:12" x14ac:dyDescent="0.25">
      <c r="A78" s="16"/>
      <c r="B78" s="93" t="s">
        <v>35</v>
      </c>
      <c r="C78" s="94"/>
      <c r="D78" s="40"/>
      <c r="E78" s="40"/>
      <c r="F78" s="40"/>
      <c r="G78" s="55"/>
      <c r="H78" s="54"/>
      <c r="I78" s="40"/>
      <c r="J78" s="36"/>
      <c r="K78" s="36"/>
      <c r="L78" s="1"/>
    </row>
    <row r="79" spans="1:12" x14ac:dyDescent="0.25">
      <c r="A79" s="16"/>
      <c r="B79" s="93" t="s">
        <v>10</v>
      </c>
      <c r="C79" s="94"/>
      <c r="D79" s="40"/>
      <c r="E79" s="40"/>
      <c r="F79" s="40"/>
      <c r="G79" s="54"/>
      <c r="H79" s="40"/>
      <c r="I79" s="40"/>
      <c r="J79" s="36"/>
      <c r="K79" s="36"/>
      <c r="L79" s="1"/>
    </row>
    <row r="80" spans="1:12" ht="30" customHeight="1" x14ac:dyDescent="0.25">
      <c r="A80" s="32" t="s">
        <v>107</v>
      </c>
      <c r="B80" s="95" t="s">
        <v>81</v>
      </c>
      <c r="C80" s="96"/>
      <c r="D80" s="35">
        <f>SUM(D81:D84)</f>
        <v>0</v>
      </c>
      <c r="E80" s="35">
        <f t="shared" ref="E80:G80" si="16">SUM(E81:E84)</f>
        <v>0</v>
      </c>
      <c r="F80" s="35">
        <f t="shared" si="16"/>
        <v>0</v>
      </c>
      <c r="G80" s="35">
        <f t="shared" si="16"/>
        <v>0</v>
      </c>
      <c r="H80" s="35">
        <f>SUM(H81:H84)</f>
        <v>0</v>
      </c>
      <c r="I80" s="35">
        <f t="shared" ref="I80" si="17">SUM(I81:I84)</f>
        <v>0</v>
      </c>
      <c r="J80" s="36"/>
      <c r="K80" s="36"/>
      <c r="L80" s="1"/>
    </row>
    <row r="81" spans="1:12" x14ac:dyDescent="0.25">
      <c r="A81" s="16"/>
      <c r="B81" s="93" t="s">
        <v>8</v>
      </c>
      <c r="C81" s="94"/>
      <c r="D81" s="40"/>
      <c r="E81" s="40"/>
      <c r="F81" s="40"/>
      <c r="G81" s="55"/>
      <c r="H81" s="54"/>
      <c r="I81" s="40"/>
      <c r="J81" s="36"/>
      <c r="K81" s="36"/>
      <c r="L81" s="1"/>
    </row>
    <row r="82" spans="1:12" x14ac:dyDescent="0.25">
      <c r="A82" s="16"/>
      <c r="B82" s="93" t="s">
        <v>3</v>
      </c>
      <c r="C82" s="94"/>
      <c r="D82" s="40"/>
      <c r="E82" s="40"/>
      <c r="F82" s="40"/>
      <c r="G82" s="55"/>
      <c r="H82" s="54"/>
      <c r="I82" s="40"/>
      <c r="J82" s="36"/>
      <c r="K82" s="36"/>
      <c r="L82" s="1"/>
    </row>
    <row r="83" spans="1:12" x14ac:dyDescent="0.25">
      <c r="A83" s="16"/>
      <c r="B83" s="93" t="s">
        <v>35</v>
      </c>
      <c r="C83" s="94"/>
      <c r="D83" s="40"/>
      <c r="E83" s="40"/>
      <c r="F83" s="40"/>
      <c r="G83" s="55"/>
      <c r="H83" s="54"/>
      <c r="I83" s="40"/>
      <c r="J83" s="36"/>
      <c r="K83" s="36"/>
      <c r="L83" s="1"/>
    </row>
    <row r="84" spans="1:12" x14ac:dyDescent="0.25">
      <c r="A84" s="16"/>
      <c r="B84" s="93" t="s">
        <v>10</v>
      </c>
      <c r="C84" s="94"/>
      <c r="D84" s="40"/>
      <c r="E84" s="40"/>
      <c r="F84" s="40"/>
      <c r="G84" s="54"/>
      <c r="H84" s="40"/>
      <c r="I84" s="40"/>
      <c r="J84" s="36"/>
      <c r="K84" s="36"/>
      <c r="L84" s="1"/>
    </row>
    <row r="85" spans="1:12" ht="38.25" customHeight="1" x14ac:dyDescent="0.25">
      <c r="A85" s="32" t="s">
        <v>108</v>
      </c>
      <c r="B85" s="95" t="s">
        <v>82</v>
      </c>
      <c r="C85" s="96"/>
      <c r="D85" s="35">
        <f>SUM(D86:D89)</f>
        <v>0</v>
      </c>
      <c r="E85" s="35">
        <f t="shared" ref="E85:G85" si="18">SUM(E86:E89)</f>
        <v>0</v>
      </c>
      <c r="F85" s="35">
        <f t="shared" si="18"/>
        <v>0</v>
      </c>
      <c r="G85" s="35">
        <f t="shared" si="18"/>
        <v>0</v>
      </c>
      <c r="H85" s="35">
        <f>SUM(H86:H89)</f>
        <v>0</v>
      </c>
      <c r="I85" s="35">
        <f t="shared" ref="I85" si="19">SUM(I86:I89)</f>
        <v>0</v>
      </c>
      <c r="J85" s="36"/>
      <c r="K85" s="36"/>
      <c r="L85" s="1"/>
    </row>
    <row r="86" spans="1:12" x14ac:dyDescent="0.25">
      <c r="A86" s="16"/>
      <c r="B86" s="93" t="s">
        <v>8</v>
      </c>
      <c r="C86" s="94"/>
      <c r="D86" s="40"/>
      <c r="E86" s="40"/>
      <c r="F86" s="40"/>
      <c r="G86" s="55"/>
      <c r="H86" s="54"/>
      <c r="I86" s="40"/>
      <c r="J86" s="36"/>
      <c r="K86" s="36"/>
      <c r="L86" s="1"/>
    </row>
    <row r="87" spans="1:12" x14ac:dyDescent="0.25">
      <c r="A87" s="16"/>
      <c r="B87" s="93" t="s">
        <v>3</v>
      </c>
      <c r="C87" s="94"/>
      <c r="D87" s="40"/>
      <c r="E87" s="40"/>
      <c r="F87" s="40"/>
      <c r="G87" s="55"/>
      <c r="H87" s="54"/>
      <c r="I87" s="40"/>
      <c r="J87" s="36"/>
      <c r="K87" s="36"/>
      <c r="L87" s="1"/>
    </row>
    <row r="88" spans="1:12" x14ac:dyDescent="0.25">
      <c r="A88" s="16"/>
      <c r="B88" s="93" t="s">
        <v>35</v>
      </c>
      <c r="C88" s="94"/>
      <c r="D88" s="40"/>
      <c r="E88" s="40"/>
      <c r="F88" s="40"/>
      <c r="G88" s="55"/>
      <c r="H88" s="54"/>
      <c r="I88" s="40"/>
      <c r="J88" s="36"/>
      <c r="K88" s="36"/>
      <c r="L88" s="1"/>
    </row>
    <row r="89" spans="1:12" x14ac:dyDescent="0.25">
      <c r="A89" s="16"/>
      <c r="B89" s="93" t="s">
        <v>10</v>
      </c>
      <c r="C89" s="94"/>
      <c r="D89" s="40"/>
      <c r="E89" s="40"/>
      <c r="F89" s="40"/>
      <c r="G89" s="54"/>
      <c r="H89" s="40"/>
      <c r="I89" s="40"/>
      <c r="J89" s="36"/>
      <c r="K89" s="36"/>
      <c r="L89" s="1"/>
    </row>
    <row r="90" spans="1:12" ht="27.75" customHeight="1" x14ac:dyDescent="0.25">
      <c r="A90" s="32" t="s">
        <v>109</v>
      </c>
      <c r="B90" s="95" t="s">
        <v>83</v>
      </c>
      <c r="C90" s="96"/>
      <c r="D90" s="35">
        <f>SUM(D91:D94)</f>
        <v>0</v>
      </c>
      <c r="E90" s="35">
        <f t="shared" ref="E90:G90" si="20">SUM(E91:E94)</f>
        <v>0</v>
      </c>
      <c r="F90" s="35">
        <f t="shared" si="20"/>
        <v>0</v>
      </c>
      <c r="G90" s="35">
        <f t="shared" si="20"/>
        <v>0</v>
      </c>
      <c r="H90" s="35">
        <f>SUM(H91:H94)</f>
        <v>0</v>
      </c>
      <c r="I90" s="35">
        <f t="shared" ref="I90" si="21">SUM(I91:I94)</f>
        <v>0</v>
      </c>
      <c r="J90" s="36"/>
      <c r="K90" s="36"/>
      <c r="L90" s="1"/>
    </row>
    <row r="91" spans="1:12" x14ac:dyDescent="0.25">
      <c r="A91" s="16"/>
      <c r="B91" s="93" t="s">
        <v>8</v>
      </c>
      <c r="C91" s="94"/>
      <c r="D91" s="40"/>
      <c r="E91" s="40"/>
      <c r="F91" s="40"/>
      <c r="G91" s="55"/>
      <c r="H91" s="54"/>
      <c r="I91" s="40"/>
      <c r="J91" s="36"/>
      <c r="K91" s="36"/>
      <c r="L91" s="1"/>
    </row>
    <row r="92" spans="1:12" x14ac:dyDescent="0.25">
      <c r="A92" s="16"/>
      <c r="B92" s="93" t="s">
        <v>3</v>
      </c>
      <c r="C92" s="94"/>
      <c r="D92" s="40"/>
      <c r="E92" s="40"/>
      <c r="F92" s="40"/>
      <c r="G92" s="55"/>
      <c r="H92" s="54"/>
      <c r="I92" s="40"/>
      <c r="J92" s="36"/>
      <c r="K92" s="36"/>
      <c r="L92" s="1"/>
    </row>
    <row r="93" spans="1:12" x14ac:dyDescent="0.25">
      <c r="A93" s="16"/>
      <c r="B93" s="93" t="s">
        <v>35</v>
      </c>
      <c r="C93" s="94"/>
      <c r="D93" s="40"/>
      <c r="E93" s="40"/>
      <c r="F93" s="40"/>
      <c r="G93" s="55"/>
      <c r="H93" s="54"/>
      <c r="I93" s="40"/>
      <c r="J93" s="36"/>
      <c r="K93" s="36"/>
      <c r="L93" s="1"/>
    </row>
    <row r="94" spans="1:12" x14ac:dyDescent="0.25">
      <c r="A94" s="16"/>
      <c r="B94" s="93" t="s">
        <v>10</v>
      </c>
      <c r="C94" s="94"/>
      <c r="D94" s="40"/>
      <c r="E94" s="40"/>
      <c r="F94" s="40"/>
      <c r="G94" s="54"/>
      <c r="H94" s="40"/>
      <c r="I94" s="40"/>
      <c r="J94" s="36"/>
      <c r="K94" s="36"/>
      <c r="L94" s="1"/>
    </row>
    <row r="95" spans="1:12" ht="23.25" customHeight="1" x14ac:dyDescent="0.25">
      <c r="A95" s="32" t="s">
        <v>110</v>
      </c>
      <c r="B95" s="95" t="s">
        <v>84</v>
      </c>
      <c r="C95" s="96"/>
      <c r="D95" s="35">
        <f>SUM(D96:D99)</f>
        <v>0</v>
      </c>
      <c r="E95" s="35">
        <f t="shared" ref="E95:G95" si="22">SUM(E96:E99)</f>
        <v>0</v>
      </c>
      <c r="F95" s="35">
        <f t="shared" si="22"/>
        <v>0</v>
      </c>
      <c r="G95" s="35">
        <f t="shared" si="22"/>
        <v>0</v>
      </c>
      <c r="H95" s="35">
        <f>SUM(H96:H99)</f>
        <v>0</v>
      </c>
      <c r="I95" s="35">
        <f t="shared" ref="I95" si="23">SUM(I96:I99)</f>
        <v>0</v>
      </c>
      <c r="J95" s="36"/>
      <c r="K95" s="36"/>
      <c r="L95" s="1"/>
    </row>
    <row r="96" spans="1:12" x14ac:dyDescent="0.25">
      <c r="A96" s="16"/>
      <c r="B96" s="93" t="s">
        <v>8</v>
      </c>
      <c r="C96" s="94"/>
      <c r="D96" s="40"/>
      <c r="E96" s="40"/>
      <c r="F96" s="40"/>
      <c r="G96" s="55"/>
      <c r="H96" s="54"/>
      <c r="I96" s="40"/>
      <c r="J96" s="36"/>
      <c r="K96" s="36"/>
      <c r="L96" s="1"/>
    </row>
    <row r="97" spans="1:12" x14ac:dyDescent="0.25">
      <c r="A97" s="16"/>
      <c r="B97" s="93" t="s">
        <v>3</v>
      </c>
      <c r="C97" s="94"/>
      <c r="D97" s="40"/>
      <c r="E97" s="40"/>
      <c r="F97" s="40"/>
      <c r="G97" s="55"/>
      <c r="H97" s="54"/>
      <c r="I97" s="40"/>
      <c r="J97" s="36"/>
      <c r="K97" s="36"/>
      <c r="L97" s="1"/>
    </row>
    <row r="98" spans="1:12" x14ac:dyDescent="0.25">
      <c r="A98" s="16"/>
      <c r="B98" s="93" t="s">
        <v>35</v>
      </c>
      <c r="C98" s="94"/>
      <c r="D98" s="40"/>
      <c r="E98" s="40"/>
      <c r="F98" s="40"/>
      <c r="G98" s="55"/>
      <c r="H98" s="54"/>
      <c r="I98" s="40"/>
      <c r="J98" s="36"/>
      <c r="K98" s="36"/>
      <c r="L98" s="1"/>
    </row>
    <row r="99" spans="1:12" x14ac:dyDescent="0.25">
      <c r="A99" s="16"/>
      <c r="B99" s="93" t="s">
        <v>10</v>
      </c>
      <c r="C99" s="94"/>
      <c r="D99" s="40"/>
      <c r="E99" s="40"/>
      <c r="F99" s="40"/>
      <c r="G99" s="54"/>
      <c r="H99" s="40"/>
      <c r="I99" s="40"/>
      <c r="J99" s="36"/>
      <c r="K99" s="36"/>
      <c r="L99" s="1"/>
    </row>
    <row r="100" spans="1:12" ht="15" customHeight="1" x14ac:dyDescent="0.25">
      <c r="A100" s="32" t="s">
        <v>111</v>
      </c>
      <c r="B100" s="95" t="s">
        <v>85</v>
      </c>
      <c r="C100" s="96"/>
      <c r="D100" s="35">
        <f>SUM(D101:D104)</f>
        <v>0</v>
      </c>
      <c r="E100" s="35">
        <f t="shared" ref="E100:G100" si="24">SUM(E101:E104)</f>
        <v>0</v>
      </c>
      <c r="F100" s="35">
        <f t="shared" si="24"/>
        <v>0</v>
      </c>
      <c r="G100" s="35">
        <f t="shared" si="24"/>
        <v>0</v>
      </c>
      <c r="H100" s="35">
        <f>SUM(H101:H104)</f>
        <v>0</v>
      </c>
      <c r="I100" s="35">
        <f t="shared" ref="I100" si="25">SUM(I101:I104)</f>
        <v>0</v>
      </c>
      <c r="J100" s="36"/>
      <c r="K100" s="36"/>
      <c r="L100" s="1"/>
    </row>
    <row r="101" spans="1:12" x14ac:dyDescent="0.25">
      <c r="A101" s="16"/>
      <c r="B101" s="93" t="s">
        <v>8</v>
      </c>
      <c r="C101" s="94"/>
      <c r="D101" s="40"/>
      <c r="E101" s="40"/>
      <c r="F101" s="40"/>
      <c r="G101" s="55"/>
      <c r="H101" s="54"/>
      <c r="I101" s="40"/>
      <c r="J101" s="36"/>
      <c r="K101" s="36"/>
      <c r="L101" s="1"/>
    </row>
    <row r="102" spans="1:12" x14ac:dyDescent="0.25">
      <c r="A102" s="16"/>
      <c r="B102" s="93" t="s">
        <v>3</v>
      </c>
      <c r="C102" s="94"/>
      <c r="D102" s="40"/>
      <c r="E102" s="40"/>
      <c r="F102" s="40"/>
      <c r="G102" s="55"/>
      <c r="H102" s="54"/>
      <c r="I102" s="40"/>
      <c r="J102" s="36"/>
      <c r="K102" s="36"/>
      <c r="L102" s="1"/>
    </row>
    <row r="103" spans="1:12" x14ac:dyDescent="0.25">
      <c r="A103" s="16"/>
      <c r="B103" s="93" t="s">
        <v>35</v>
      </c>
      <c r="C103" s="94"/>
      <c r="D103" s="40"/>
      <c r="E103" s="40"/>
      <c r="F103" s="40"/>
      <c r="G103" s="55"/>
      <c r="H103" s="54"/>
      <c r="I103" s="40"/>
      <c r="J103" s="36"/>
      <c r="K103" s="36"/>
      <c r="L103" s="1"/>
    </row>
    <row r="104" spans="1:12" x14ac:dyDescent="0.25">
      <c r="A104" s="16"/>
      <c r="B104" s="93" t="s">
        <v>10</v>
      </c>
      <c r="C104" s="94"/>
      <c r="D104" s="40"/>
      <c r="E104" s="40"/>
      <c r="F104" s="40"/>
      <c r="G104" s="54"/>
      <c r="H104" s="40"/>
      <c r="I104" s="40"/>
      <c r="J104" s="36"/>
      <c r="K104" s="36"/>
      <c r="L104" s="1"/>
    </row>
    <row r="105" spans="1:12" ht="99" customHeight="1" x14ac:dyDescent="0.25">
      <c r="A105" s="32" t="s">
        <v>112</v>
      </c>
      <c r="B105" s="95" t="s">
        <v>99</v>
      </c>
      <c r="C105" s="96"/>
      <c r="D105" s="35">
        <f>SUM(D106:D109)</f>
        <v>0</v>
      </c>
      <c r="E105" s="35">
        <f t="shared" ref="E105:G105" si="26">SUM(E106:E109)</f>
        <v>0</v>
      </c>
      <c r="F105" s="35">
        <f t="shared" si="26"/>
        <v>0</v>
      </c>
      <c r="G105" s="35">
        <f t="shared" si="26"/>
        <v>0</v>
      </c>
      <c r="H105" s="35">
        <f>SUM(H106:H109)</f>
        <v>0</v>
      </c>
      <c r="I105" s="35">
        <f t="shared" ref="I105" si="27">SUM(I106:I109)</f>
        <v>0</v>
      </c>
      <c r="J105" s="36"/>
      <c r="K105" s="36"/>
      <c r="L105" s="1"/>
    </row>
    <row r="106" spans="1:12" x14ac:dyDescent="0.25">
      <c r="A106" s="16"/>
      <c r="B106" s="93" t="s">
        <v>8</v>
      </c>
      <c r="C106" s="94"/>
      <c r="D106" s="40"/>
      <c r="E106" s="40"/>
      <c r="F106" s="40"/>
      <c r="G106" s="55"/>
      <c r="H106" s="54"/>
      <c r="I106" s="40"/>
      <c r="J106" s="36"/>
      <c r="K106" s="36"/>
      <c r="L106" s="1"/>
    </row>
    <row r="107" spans="1:12" x14ac:dyDescent="0.25">
      <c r="A107" s="16"/>
      <c r="B107" s="93" t="s">
        <v>3</v>
      </c>
      <c r="C107" s="94"/>
      <c r="D107" s="40"/>
      <c r="E107" s="40"/>
      <c r="F107" s="40"/>
      <c r="G107" s="55"/>
      <c r="H107" s="54"/>
      <c r="I107" s="40"/>
      <c r="J107" s="36"/>
      <c r="K107" s="36"/>
      <c r="L107" s="1"/>
    </row>
    <row r="108" spans="1:12" x14ac:dyDescent="0.25">
      <c r="A108" s="16"/>
      <c r="B108" s="93" t="s">
        <v>35</v>
      </c>
      <c r="C108" s="94"/>
      <c r="D108" s="40"/>
      <c r="E108" s="40"/>
      <c r="F108" s="40"/>
      <c r="G108" s="55"/>
      <c r="H108" s="54"/>
      <c r="I108" s="40"/>
      <c r="J108" s="36"/>
      <c r="K108" s="36"/>
      <c r="L108" s="1"/>
    </row>
    <row r="109" spans="1:12" x14ac:dyDescent="0.25">
      <c r="A109" s="16"/>
      <c r="B109" s="93" t="s">
        <v>10</v>
      </c>
      <c r="C109" s="94"/>
      <c r="D109" s="40"/>
      <c r="E109" s="40"/>
      <c r="F109" s="40"/>
      <c r="G109" s="54"/>
      <c r="H109" s="40"/>
      <c r="I109" s="40"/>
      <c r="J109" s="36"/>
      <c r="K109" s="36"/>
      <c r="L109" s="1"/>
    </row>
    <row r="110" spans="1:12" ht="27" customHeight="1" x14ac:dyDescent="0.25">
      <c r="A110" s="32" t="s">
        <v>113</v>
      </c>
      <c r="B110" s="95" t="s">
        <v>86</v>
      </c>
      <c r="C110" s="96"/>
      <c r="D110" s="35">
        <f>SUM(D111:D114)</f>
        <v>0</v>
      </c>
      <c r="E110" s="35">
        <f t="shared" ref="E110:G110" si="28">SUM(E111:E114)</f>
        <v>0</v>
      </c>
      <c r="F110" s="35">
        <f t="shared" si="28"/>
        <v>0</v>
      </c>
      <c r="G110" s="35">
        <f t="shared" si="28"/>
        <v>0</v>
      </c>
      <c r="H110" s="35">
        <f>SUM(H111:H114)</f>
        <v>0</v>
      </c>
      <c r="I110" s="35">
        <f t="shared" ref="I110" si="29">SUM(I111:I114)</f>
        <v>0</v>
      </c>
      <c r="J110" s="36"/>
      <c r="K110" s="36"/>
      <c r="L110" s="1"/>
    </row>
    <row r="111" spans="1:12" x14ac:dyDescent="0.25">
      <c r="A111" s="16"/>
      <c r="B111" s="93" t="s">
        <v>8</v>
      </c>
      <c r="C111" s="94"/>
      <c r="D111" s="40"/>
      <c r="E111" s="40"/>
      <c r="F111" s="40"/>
      <c r="G111" s="55"/>
      <c r="H111" s="54"/>
      <c r="I111" s="40"/>
      <c r="J111" s="36"/>
      <c r="K111" s="36"/>
      <c r="L111" s="1"/>
    </row>
    <row r="112" spans="1:12" x14ac:dyDescent="0.25">
      <c r="A112" s="16"/>
      <c r="B112" s="93" t="s">
        <v>3</v>
      </c>
      <c r="C112" s="94"/>
      <c r="D112" s="40"/>
      <c r="E112" s="40"/>
      <c r="F112" s="40"/>
      <c r="G112" s="55"/>
      <c r="H112" s="54"/>
      <c r="I112" s="40"/>
      <c r="J112" s="36"/>
      <c r="K112" s="36"/>
      <c r="L112" s="1"/>
    </row>
    <row r="113" spans="1:12" x14ac:dyDescent="0.25">
      <c r="A113" s="16"/>
      <c r="B113" s="93" t="s">
        <v>35</v>
      </c>
      <c r="C113" s="94"/>
      <c r="D113" s="40"/>
      <c r="E113" s="40"/>
      <c r="F113" s="40"/>
      <c r="G113" s="55"/>
      <c r="H113" s="54"/>
      <c r="I113" s="40"/>
      <c r="J113" s="36"/>
      <c r="K113" s="36"/>
      <c r="L113" s="1"/>
    </row>
    <row r="114" spans="1:12" x14ac:dyDescent="0.25">
      <c r="A114" s="16"/>
      <c r="B114" s="93" t="s">
        <v>10</v>
      </c>
      <c r="C114" s="94"/>
      <c r="D114" s="40"/>
      <c r="E114" s="40"/>
      <c r="F114" s="40"/>
      <c r="G114" s="54"/>
      <c r="H114" s="40"/>
      <c r="I114" s="40"/>
      <c r="J114" s="36"/>
      <c r="K114" s="36"/>
      <c r="L114" s="1"/>
    </row>
    <row r="115" spans="1:12" ht="34.5" customHeight="1" x14ac:dyDescent="0.25">
      <c r="A115" s="32" t="s">
        <v>114</v>
      </c>
      <c r="B115" s="95" t="s">
        <v>87</v>
      </c>
      <c r="C115" s="96"/>
      <c r="D115" s="35">
        <f>SUM(D116:D119)</f>
        <v>0</v>
      </c>
      <c r="E115" s="35">
        <f t="shared" ref="E115:G115" si="30">SUM(E116:E119)</f>
        <v>0</v>
      </c>
      <c r="F115" s="35">
        <f t="shared" si="30"/>
        <v>0</v>
      </c>
      <c r="G115" s="35">
        <f t="shared" si="30"/>
        <v>0</v>
      </c>
      <c r="H115" s="35">
        <f>SUM(H116:H119)</f>
        <v>0</v>
      </c>
      <c r="I115" s="35">
        <f t="shared" ref="I115" si="31">SUM(I116:I119)</f>
        <v>0</v>
      </c>
      <c r="J115" s="36"/>
      <c r="K115" s="36"/>
      <c r="L115" s="1"/>
    </row>
    <row r="116" spans="1:12" x14ac:dyDescent="0.25">
      <c r="A116" s="16"/>
      <c r="B116" s="93" t="s">
        <v>8</v>
      </c>
      <c r="C116" s="94"/>
      <c r="D116" s="40"/>
      <c r="E116" s="40"/>
      <c r="F116" s="40"/>
      <c r="G116" s="55"/>
      <c r="H116" s="54"/>
      <c r="I116" s="40"/>
      <c r="J116" s="36"/>
      <c r="K116" s="36"/>
      <c r="L116" s="1"/>
    </row>
    <row r="117" spans="1:12" x14ac:dyDescent="0.25">
      <c r="A117" s="16"/>
      <c r="B117" s="93" t="s">
        <v>3</v>
      </c>
      <c r="C117" s="94"/>
      <c r="D117" s="40"/>
      <c r="E117" s="40"/>
      <c r="F117" s="40"/>
      <c r="G117" s="55"/>
      <c r="H117" s="54"/>
      <c r="I117" s="40"/>
      <c r="J117" s="36"/>
      <c r="K117" s="36"/>
      <c r="L117" s="1"/>
    </row>
    <row r="118" spans="1:12" x14ac:dyDescent="0.25">
      <c r="A118" s="16"/>
      <c r="B118" s="93" t="s">
        <v>35</v>
      </c>
      <c r="C118" s="94"/>
      <c r="D118" s="40"/>
      <c r="E118" s="40"/>
      <c r="F118" s="40"/>
      <c r="G118" s="55"/>
      <c r="H118" s="54"/>
      <c r="I118" s="40"/>
      <c r="J118" s="36"/>
      <c r="K118" s="36"/>
      <c r="L118" s="1"/>
    </row>
    <row r="119" spans="1:12" x14ac:dyDescent="0.25">
      <c r="A119" s="16"/>
      <c r="B119" s="93" t="s">
        <v>10</v>
      </c>
      <c r="C119" s="94"/>
      <c r="D119" s="40"/>
      <c r="E119" s="40"/>
      <c r="F119" s="40"/>
      <c r="G119" s="54"/>
      <c r="H119" s="40"/>
      <c r="I119" s="40"/>
      <c r="J119" s="36"/>
      <c r="K119" s="36"/>
      <c r="L119" s="1"/>
    </row>
    <row r="120" spans="1:12" ht="48.75" customHeight="1" x14ac:dyDescent="0.25">
      <c r="A120" s="32" t="s">
        <v>115</v>
      </c>
      <c r="B120" s="95" t="s">
        <v>88</v>
      </c>
      <c r="C120" s="96"/>
      <c r="D120" s="35">
        <f>SUM(D121:D124)</f>
        <v>0</v>
      </c>
      <c r="E120" s="35">
        <f t="shared" ref="E120:G120" si="32">SUM(E121:E124)</f>
        <v>0</v>
      </c>
      <c r="F120" s="35">
        <f t="shared" si="32"/>
        <v>0</v>
      </c>
      <c r="G120" s="35">
        <f t="shared" si="32"/>
        <v>0</v>
      </c>
      <c r="H120" s="35">
        <f>SUM(H121:H124)</f>
        <v>0</v>
      </c>
      <c r="I120" s="35">
        <f t="shared" ref="I120" si="33">SUM(I121:I124)</f>
        <v>0</v>
      </c>
      <c r="J120" s="36"/>
      <c r="K120" s="36"/>
      <c r="L120" s="1"/>
    </row>
    <row r="121" spans="1:12" x14ac:dyDescent="0.25">
      <c r="A121" s="16"/>
      <c r="B121" s="93" t="s">
        <v>8</v>
      </c>
      <c r="C121" s="94"/>
      <c r="D121" s="40"/>
      <c r="E121" s="40"/>
      <c r="F121" s="40"/>
      <c r="G121" s="55"/>
      <c r="H121" s="54"/>
      <c r="I121" s="40"/>
      <c r="J121" s="36"/>
      <c r="K121" s="36"/>
      <c r="L121" s="1"/>
    </row>
    <row r="122" spans="1:12" x14ac:dyDescent="0.25">
      <c r="A122" s="16"/>
      <c r="B122" s="93" t="s">
        <v>3</v>
      </c>
      <c r="C122" s="94"/>
      <c r="D122" s="40"/>
      <c r="E122" s="40"/>
      <c r="F122" s="40"/>
      <c r="G122" s="55"/>
      <c r="H122" s="54"/>
      <c r="I122" s="40"/>
      <c r="J122" s="36"/>
      <c r="K122" s="36"/>
      <c r="L122" s="1"/>
    </row>
    <row r="123" spans="1:12" x14ac:dyDescent="0.25">
      <c r="A123" s="16"/>
      <c r="B123" s="93" t="s">
        <v>35</v>
      </c>
      <c r="C123" s="94"/>
      <c r="D123" s="40"/>
      <c r="E123" s="40"/>
      <c r="F123" s="40"/>
      <c r="G123" s="55"/>
      <c r="H123" s="54"/>
      <c r="I123" s="40"/>
      <c r="J123" s="36"/>
      <c r="K123" s="36"/>
      <c r="L123" s="1"/>
    </row>
    <row r="124" spans="1:12" x14ac:dyDescent="0.25">
      <c r="A124" s="16"/>
      <c r="B124" s="93" t="s">
        <v>10</v>
      </c>
      <c r="C124" s="94"/>
      <c r="D124" s="40"/>
      <c r="E124" s="40"/>
      <c r="F124" s="40"/>
      <c r="G124" s="54"/>
      <c r="H124" s="40"/>
      <c r="I124" s="40"/>
      <c r="J124" s="36"/>
      <c r="K124" s="36"/>
      <c r="L124" s="1"/>
    </row>
    <row r="125" spans="1:12" ht="33" customHeight="1" x14ac:dyDescent="0.25">
      <c r="A125" s="32" t="s">
        <v>116</v>
      </c>
      <c r="B125" s="95" t="s">
        <v>89</v>
      </c>
      <c r="C125" s="96"/>
      <c r="D125" s="35">
        <f>SUM(D126:D129)</f>
        <v>0</v>
      </c>
      <c r="E125" s="35">
        <f t="shared" ref="E125:G125" si="34">SUM(E126:E129)</f>
        <v>0</v>
      </c>
      <c r="F125" s="35">
        <f t="shared" si="34"/>
        <v>0</v>
      </c>
      <c r="G125" s="35">
        <f t="shared" si="34"/>
        <v>0</v>
      </c>
      <c r="H125" s="35">
        <f>SUM(H126:H129)</f>
        <v>0</v>
      </c>
      <c r="I125" s="35">
        <f t="shared" ref="I125" si="35">SUM(I126:I129)</f>
        <v>0</v>
      </c>
      <c r="J125" s="36"/>
      <c r="K125" s="36"/>
      <c r="L125" s="1"/>
    </row>
    <row r="126" spans="1:12" x14ac:dyDescent="0.25">
      <c r="A126" s="16"/>
      <c r="B126" s="93" t="s">
        <v>8</v>
      </c>
      <c r="C126" s="94"/>
      <c r="D126" s="40"/>
      <c r="E126" s="40"/>
      <c r="F126" s="40"/>
      <c r="G126" s="55"/>
      <c r="H126" s="54"/>
      <c r="I126" s="40"/>
      <c r="J126" s="36"/>
      <c r="K126" s="36"/>
      <c r="L126" s="1"/>
    </row>
    <row r="127" spans="1:12" x14ac:dyDescent="0.25">
      <c r="A127" s="16"/>
      <c r="B127" s="93" t="s">
        <v>3</v>
      </c>
      <c r="C127" s="94"/>
      <c r="D127" s="40"/>
      <c r="E127" s="40"/>
      <c r="F127" s="40"/>
      <c r="G127" s="55"/>
      <c r="H127" s="54"/>
      <c r="I127" s="40"/>
      <c r="J127" s="36"/>
      <c r="K127" s="36"/>
      <c r="L127" s="1"/>
    </row>
    <row r="128" spans="1:12" x14ac:dyDescent="0.25">
      <c r="A128" s="16"/>
      <c r="B128" s="93" t="s">
        <v>35</v>
      </c>
      <c r="C128" s="94"/>
      <c r="D128" s="40"/>
      <c r="E128" s="40"/>
      <c r="F128" s="40"/>
      <c r="G128" s="55"/>
      <c r="H128" s="54"/>
      <c r="I128" s="40"/>
      <c r="J128" s="36"/>
      <c r="K128" s="36"/>
      <c r="L128" s="1"/>
    </row>
    <row r="129" spans="1:12" x14ac:dyDescent="0.25">
      <c r="A129" s="16"/>
      <c r="B129" s="93" t="s">
        <v>10</v>
      </c>
      <c r="C129" s="94"/>
      <c r="D129" s="40"/>
      <c r="E129" s="40"/>
      <c r="F129" s="40"/>
      <c r="G129" s="54"/>
      <c r="H129" s="40"/>
      <c r="I129" s="40"/>
      <c r="J129" s="36"/>
      <c r="K129" s="36"/>
      <c r="L129" s="1"/>
    </row>
    <row r="130" spans="1:12" ht="26.25" customHeight="1" x14ac:dyDescent="0.25">
      <c r="A130" s="32" t="s">
        <v>117</v>
      </c>
      <c r="B130" s="95" t="s">
        <v>90</v>
      </c>
      <c r="C130" s="96"/>
      <c r="D130" s="35">
        <f>SUM(D131:D134)</f>
        <v>0</v>
      </c>
      <c r="E130" s="35">
        <f t="shared" ref="E130:G130" si="36">SUM(E131:E134)</f>
        <v>0</v>
      </c>
      <c r="F130" s="35">
        <f t="shared" si="36"/>
        <v>0</v>
      </c>
      <c r="G130" s="35">
        <f t="shared" si="36"/>
        <v>0</v>
      </c>
      <c r="H130" s="35">
        <f>SUM(H131:H134)</f>
        <v>0</v>
      </c>
      <c r="I130" s="35">
        <f t="shared" ref="I130" si="37">SUM(I131:I134)</f>
        <v>0</v>
      </c>
      <c r="J130" s="36"/>
      <c r="K130" s="36"/>
      <c r="L130" s="1"/>
    </row>
    <row r="131" spans="1:12" x14ac:dyDescent="0.25">
      <c r="A131" s="16"/>
      <c r="B131" s="93" t="s">
        <v>8</v>
      </c>
      <c r="C131" s="94"/>
      <c r="D131" s="40"/>
      <c r="E131" s="40"/>
      <c r="F131" s="40"/>
      <c r="G131" s="55"/>
      <c r="H131" s="54"/>
      <c r="I131" s="40"/>
      <c r="J131" s="36"/>
      <c r="K131" s="36"/>
      <c r="L131" s="1"/>
    </row>
    <row r="132" spans="1:12" x14ac:dyDescent="0.25">
      <c r="A132" s="16"/>
      <c r="B132" s="93" t="s">
        <v>3</v>
      </c>
      <c r="C132" s="94"/>
      <c r="D132" s="40"/>
      <c r="E132" s="40"/>
      <c r="F132" s="40"/>
      <c r="G132" s="55"/>
      <c r="H132" s="54"/>
      <c r="I132" s="40"/>
      <c r="J132" s="36"/>
      <c r="K132" s="36"/>
      <c r="L132" s="1"/>
    </row>
    <row r="133" spans="1:12" x14ac:dyDescent="0.25">
      <c r="A133" s="16"/>
      <c r="B133" s="93" t="s">
        <v>35</v>
      </c>
      <c r="C133" s="94"/>
      <c r="D133" s="40"/>
      <c r="E133" s="40"/>
      <c r="F133" s="40"/>
      <c r="G133" s="55"/>
      <c r="H133" s="54"/>
      <c r="I133" s="40"/>
      <c r="J133" s="36"/>
      <c r="K133" s="36"/>
      <c r="L133" s="1"/>
    </row>
    <row r="134" spans="1:12" x14ac:dyDescent="0.25">
      <c r="A134" s="16"/>
      <c r="B134" s="93" t="s">
        <v>10</v>
      </c>
      <c r="C134" s="94"/>
      <c r="D134" s="40"/>
      <c r="E134" s="40"/>
      <c r="F134" s="40"/>
      <c r="G134" s="54"/>
      <c r="H134" s="40"/>
      <c r="I134" s="40"/>
      <c r="J134" s="36"/>
      <c r="K134" s="36"/>
      <c r="L134" s="1"/>
    </row>
    <row r="135" spans="1:12" ht="25.5" customHeight="1" x14ac:dyDescent="0.25">
      <c r="A135" s="32" t="s">
        <v>118</v>
      </c>
      <c r="B135" s="95" t="s">
        <v>91</v>
      </c>
      <c r="C135" s="96"/>
      <c r="D135" s="35">
        <f>SUM(D136:D139)</f>
        <v>0</v>
      </c>
      <c r="E135" s="35">
        <f t="shared" ref="E135:G135" si="38">SUM(E136:E139)</f>
        <v>0</v>
      </c>
      <c r="F135" s="35">
        <f t="shared" si="38"/>
        <v>0</v>
      </c>
      <c r="G135" s="35">
        <f t="shared" si="38"/>
        <v>0</v>
      </c>
      <c r="H135" s="35">
        <f>SUM(H136:H139)</f>
        <v>0</v>
      </c>
      <c r="I135" s="35">
        <f t="shared" ref="I135" si="39">SUM(I136:I139)</f>
        <v>0</v>
      </c>
      <c r="J135" s="36"/>
      <c r="K135" s="36"/>
      <c r="L135" s="1"/>
    </row>
    <row r="136" spans="1:12" x14ac:dyDescent="0.25">
      <c r="A136" s="16"/>
      <c r="B136" s="93" t="s">
        <v>8</v>
      </c>
      <c r="C136" s="94"/>
      <c r="D136" s="40"/>
      <c r="E136" s="40"/>
      <c r="F136" s="40"/>
      <c r="G136" s="55"/>
      <c r="H136" s="54"/>
      <c r="I136" s="40"/>
      <c r="J136" s="36"/>
      <c r="K136" s="36"/>
      <c r="L136" s="1"/>
    </row>
    <row r="137" spans="1:12" x14ac:dyDescent="0.25">
      <c r="A137" s="16"/>
      <c r="B137" s="93" t="s">
        <v>3</v>
      </c>
      <c r="C137" s="94"/>
      <c r="D137" s="40"/>
      <c r="E137" s="40"/>
      <c r="F137" s="40"/>
      <c r="G137" s="55"/>
      <c r="H137" s="54"/>
      <c r="I137" s="40"/>
      <c r="J137" s="36"/>
      <c r="K137" s="36"/>
      <c r="L137" s="1"/>
    </row>
    <row r="138" spans="1:12" x14ac:dyDescent="0.25">
      <c r="A138" s="16"/>
      <c r="B138" s="93" t="s">
        <v>35</v>
      </c>
      <c r="C138" s="94"/>
      <c r="D138" s="40"/>
      <c r="E138" s="40"/>
      <c r="F138" s="40"/>
      <c r="G138" s="55"/>
      <c r="H138" s="54"/>
      <c r="I138" s="40"/>
      <c r="J138" s="36"/>
      <c r="K138" s="36"/>
      <c r="L138" s="1"/>
    </row>
    <row r="139" spans="1:12" x14ac:dyDescent="0.25">
      <c r="A139" s="16"/>
      <c r="B139" s="93" t="s">
        <v>10</v>
      </c>
      <c r="C139" s="94"/>
      <c r="D139" s="40"/>
      <c r="E139" s="40"/>
      <c r="F139" s="40"/>
      <c r="G139" s="54"/>
      <c r="H139" s="40"/>
      <c r="I139" s="40"/>
      <c r="J139" s="36"/>
      <c r="K139" s="36"/>
      <c r="L139" s="1"/>
    </row>
    <row r="140" spans="1:12" ht="24.75" customHeight="1" x14ac:dyDescent="0.25">
      <c r="A140" s="32" t="s">
        <v>119</v>
      </c>
      <c r="B140" s="95" t="s">
        <v>92</v>
      </c>
      <c r="C140" s="96"/>
      <c r="D140" s="35">
        <f>SUM(D141:D144)</f>
        <v>0</v>
      </c>
      <c r="E140" s="35">
        <f t="shared" ref="E140:G140" si="40">SUM(E141:E144)</f>
        <v>0</v>
      </c>
      <c r="F140" s="35">
        <f t="shared" si="40"/>
        <v>0</v>
      </c>
      <c r="G140" s="35">
        <f t="shared" si="40"/>
        <v>0</v>
      </c>
      <c r="H140" s="35">
        <f>SUM(H141:H144)</f>
        <v>0</v>
      </c>
      <c r="I140" s="35">
        <f t="shared" ref="I140" si="41">SUM(I141:I144)</f>
        <v>0</v>
      </c>
      <c r="J140" s="36"/>
      <c r="K140" s="36"/>
      <c r="L140" s="1"/>
    </row>
    <row r="141" spans="1:12" x14ac:dyDescent="0.25">
      <c r="A141" s="16"/>
      <c r="B141" s="93" t="s">
        <v>8</v>
      </c>
      <c r="C141" s="94"/>
      <c r="D141" s="40"/>
      <c r="E141" s="40"/>
      <c r="F141" s="40"/>
      <c r="G141" s="55"/>
      <c r="H141" s="54"/>
      <c r="I141" s="40"/>
      <c r="J141" s="36"/>
      <c r="K141" s="36"/>
      <c r="L141" s="1"/>
    </row>
    <row r="142" spans="1:12" x14ac:dyDescent="0.25">
      <c r="A142" s="16"/>
      <c r="B142" s="93" t="s">
        <v>3</v>
      </c>
      <c r="C142" s="94"/>
      <c r="D142" s="40"/>
      <c r="E142" s="40"/>
      <c r="F142" s="40"/>
      <c r="G142" s="55"/>
      <c r="H142" s="54"/>
      <c r="I142" s="40"/>
      <c r="J142" s="36"/>
      <c r="K142" s="36"/>
      <c r="L142" s="1"/>
    </row>
    <row r="143" spans="1:12" x14ac:dyDescent="0.25">
      <c r="A143" s="16"/>
      <c r="B143" s="93" t="s">
        <v>35</v>
      </c>
      <c r="C143" s="94"/>
      <c r="D143" s="40"/>
      <c r="E143" s="40"/>
      <c r="F143" s="40"/>
      <c r="G143" s="55"/>
      <c r="H143" s="54"/>
      <c r="I143" s="40"/>
      <c r="J143" s="36"/>
      <c r="K143" s="36"/>
      <c r="L143" s="1"/>
    </row>
    <row r="144" spans="1:12" x14ac:dyDescent="0.25">
      <c r="A144" s="16"/>
      <c r="B144" s="93" t="s">
        <v>10</v>
      </c>
      <c r="C144" s="94"/>
      <c r="D144" s="40"/>
      <c r="E144" s="40"/>
      <c r="F144" s="40"/>
      <c r="G144" s="54"/>
      <c r="H144" s="40"/>
      <c r="I144" s="40"/>
      <c r="J144" s="36"/>
      <c r="K144" s="36"/>
      <c r="L144" s="1"/>
    </row>
    <row r="145" spans="1:12" ht="24" customHeight="1" x14ac:dyDescent="0.25">
      <c r="A145" s="32" t="s">
        <v>120</v>
      </c>
      <c r="B145" s="95" t="s">
        <v>93</v>
      </c>
      <c r="C145" s="96"/>
      <c r="D145" s="35">
        <f>SUM(D146:D149)</f>
        <v>66</v>
      </c>
      <c r="E145" s="35">
        <f t="shared" ref="E145:G145" si="42">SUM(E146:E149)</f>
        <v>0</v>
      </c>
      <c r="F145" s="35">
        <f t="shared" si="42"/>
        <v>0</v>
      </c>
      <c r="G145" s="35">
        <f t="shared" si="42"/>
        <v>0</v>
      </c>
      <c r="H145" s="35">
        <f>SUM(H146:H149)</f>
        <v>0</v>
      </c>
      <c r="I145" s="35">
        <f t="shared" ref="I145" si="43">SUM(I146:I149)</f>
        <v>0</v>
      </c>
      <c r="J145" s="36"/>
      <c r="K145" s="36"/>
      <c r="L145" s="1"/>
    </row>
    <row r="146" spans="1:12" x14ac:dyDescent="0.25">
      <c r="A146" s="16"/>
      <c r="B146" s="93" t="s">
        <v>8</v>
      </c>
      <c r="C146" s="94"/>
      <c r="D146" s="54"/>
      <c r="E146" s="54"/>
      <c r="F146" s="40"/>
      <c r="G146" s="55"/>
      <c r="H146" s="54"/>
      <c r="I146" s="40"/>
      <c r="J146" s="36"/>
      <c r="K146" s="36"/>
      <c r="L146" s="1"/>
    </row>
    <row r="147" spans="1:12" x14ac:dyDescent="0.25">
      <c r="A147" s="16"/>
      <c r="B147" s="93" t="s">
        <v>3</v>
      </c>
      <c r="C147" s="94"/>
      <c r="D147" s="54"/>
      <c r="E147" s="54"/>
      <c r="F147" s="40"/>
      <c r="G147" s="55"/>
      <c r="H147" s="54"/>
      <c r="I147" s="40"/>
      <c r="J147" s="36"/>
      <c r="K147" s="36"/>
      <c r="L147" s="1"/>
    </row>
    <row r="148" spans="1:12" x14ac:dyDescent="0.25">
      <c r="A148" s="16"/>
      <c r="B148" s="93" t="s">
        <v>35</v>
      </c>
      <c r="C148" s="94"/>
      <c r="D148" s="54">
        <v>66</v>
      </c>
      <c r="E148" s="54"/>
      <c r="F148" s="40"/>
      <c r="G148" s="55"/>
      <c r="H148" s="54"/>
      <c r="I148" s="40"/>
      <c r="J148" s="36"/>
      <c r="K148" s="36"/>
      <c r="L148" s="1"/>
    </row>
    <row r="149" spans="1:12" x14ac:dyDescent="0.25">
      <c r="A149" s="16"/>
      <c r="B149" s="93" t="s">
        <v>10</v>
      </c>
      <c r="C149" s="94"/>
      <c r="D149" s="40"/>
      <c r="E149" s="40"/>
      <c r="F149" s="40"/>
      <c r="G149" s="54"/>
      <c r="H149" s="40"/>
      <c r="I149" s="40"/>
      <c r="J149" s="36"/>
      <c r="K149" s="36"/>
      <c r="L149" s="1"/>
    </row>
    <row r="150" spans="1:12" ht="17.25" customHeight="1" x14ac:dyDescent="0.25">
      <c r="A150" s="32" t="s">
        <v>121</v>
      </c>
      <c r="B150" s="95" t="s">
        <v>94</v>
      </c>
      <c r="C150" s="96"/>
      <c r="D150" s="35">
        <f>SUM(D151:D154)</f>
        <v>0</v>
      </c>
      <c r="E150" s="35">
        <f t="shared" ref="E150:G150" si="44">SUM(E151:E154)</f>
        <v>0</v>
      </c>
      <c r="F150" s="35">
        <f t="shared" si="44"/>
        <v>0</v>
      </c>
      <c r="G150" s="35">
        <f t="shared" si="44"/>
        <v>0</v>
      </c>
      <c r="H150" s="35">
        <f>SUM(H151:H154)</f>
        <v>0</v>
      </c>
      <c r="I150" s="35">
        <f t="shared" ref="I150" si="45">SUM(I151:I154)</f>
        <v>0</v>
      </c>
      <c r="J150" s="36"/>
      <c r="K150" s="36"/>
      <c r="L150" s="1"/>
    </row>
    <row r="151" spans="1:12" x14ac:dyDescent="0.25">
      <c r="A151" s="16"/>
      <c r="B151" s="93" t="s">
        <v>8</v>
      </c>
      <c r="C151" s="94"/>
      <c r="D151" s="40"/>
      <c r="E151" s="40"/>
      <c r="F151" s="40"/>
      <c r="G151" s="55"/>
      <c r="H151" s="54"/>
      <c r="I151" s="40"/>
      <c r="J151" s="36"/>
      <c r="K151" s="36"/>
      <c r="L151" s="1"/>
    </row>
    <row r="152" spans="1:12" x14ac:dyDescent="0.25">
      <c r="A152" s="16"/>
      <c r="B152" s="93" t="s">
        <v>3</v>
      </c>
      <c r="C152" s="94"/>
      <c r="D152" s="40"/>
      <c r="E152" s="40"/>
      <c r="F152" s="40"/>
      <c r="G152" s="55"/>
      <c r="H152" s="54"/>
      <c r="I152" s="40"/>
      <c r="J152" s="36"/>
      <c r="K152" s="36"/>
      <c r="L152" s="1"/>
    </row>
    <row r="153" spans="1:12" x14ac:dyDescent="0.25">
      <c r="A153" s="16"/>
      <c r="B153" s="93" t="s">
        <v>35</v>
      </c>
      <c r="C153" s="94"/>
      <c r="D153" s="40"/>
      <c r="E153" s="40"/>
      <c r="F153" s="40"/>
      <c r="G153" s="55"/>
      <c r="H153" s="54"/>
      <c r="I153" s="40"/>
      <c r="J153" s="36"/>
      <c r="K153" s="36"/>
      <c r="L153" s="1"/>
    </row>
    <row r="154" spans="1:12" x14ac:dyDescent="0.25">
      <c r="A154" s="16"/>
      <c r="B154" s="93" t="s">
        <v>10</v>
      </c>
      <c r="C154" s="94"/>
      <c r="D154" s="40"/>
      <c r="E154" s="40"/>
      <c r="F154" s="40"/>
      <c r="G154" s="54"/>
      <c r="H154" s="40"/>
      <c r="I154" s="40"/>
      <c r="J154" s="36"/>
      <c r="K154" s="36"/>
      <c r="L154" s="1"/>
    </row>
    <row r="155" spans="1:12" ht="77.25" customHeight="1" x14ac:dyDescent="0.25">
      <c r="A155" s="32" t="s">
        <v>122</v>
      </c>
      <c r="B155" s="95" t="s">
        <v>95</v>
      </c>
      <c r="C155" s="96"/>
      <c r="D155" s="35">
        <f>SUM(D156:D159)</f>
        <v>0</v>
      </c>
      <c r="E155" s="35">
        <f t="shared" ref="E155:G155" si="46">SUM(E156:E159)</f>
        <v>0</v>
      </c>
      <c r="F155" s="35">
        <f t="shared" si="46"/>
        <v>0</v>
      </c>
      <c r="G155" s="35">
        <f t="shared" si="46"/>
        <v>0</v>
      </c>
      <c r="H155" s="35">
        <f>SUM(H156:H159)</f>
        <v>0</v>
      </c>
      <c r="I155" s="35">
        <f t="shared" ref="I155" si="47">SUM(I156:I159)</f>
        <v>0</v>
      </c>
      <c r="J155" s="36"/>
      <c r="K155" s="36"/>
      <c r="L155" s="1"/>
    </row>
    <row r="156" spans="1:12" x14ac:dyDescent="0.25">
      <c r="A156" s="16"/>
      <c r="B156" s="93" t="s">
        <v>8</v>
      </c>
      <c r="C156" s="94"/>
      <c r="D156" s="40"/>
      <c r="E156" s="40"/>
      <c r="F156" s="40"/>
      <c r="G156" s="55"/>
      <c r="H156" s="54"/>
      <c r="I156" s="40"/>
      <c r="J156" s="36"/>
      <c r="K156" s="36"/>
      <c r="L156" s="1"/>
    </row>
    <row r="157" spans="1:12" x14ac:dyDescent="0.25">
      <c r="A157" s="16"/>
      <c r="B157" s="93" t="s">
        <v>3</v>
      </c>
      <c r="C157" s="94"/>
      <c r="D157" s="40"/>
      <c r="E157" s="40"/>
      <c r="F157" s="40"/>
      <c r="G157" s="55"/>
      <c r="H157" s="54"/>
      <c r="I157" s="40"/>
      <c r="J157" s="36"/>
      <c r="K157" s="36"/>
      <c r="L157" s="1"/>
    </row>
    <row r="158" spans="1:12" x14ac:dyDescent="0.25">
      <c r="A158" s="16"/>
      <c r="B158" s="93" t="s">
        <v>35</v>
      </c>
      <c r="C158" s="94"/>
      <c r="D158" s="40"/>
      <c r="E158" s="40"/>
      <c r="F158" s="40"/>
      <c r="G158" s="55"/>
      <c r="H158" s="54"/>
      <c r="I158" s="40"/>
      <c r="J158" s="36"/>
      <c r="K158" s="36"/>
      <c r="L158" s="1"/>
    </row>
    <row r="159" spans="1:12" x14ac:dyDescent="0.25">
      <c r="A159" s="16"/>
      <c r="B159" s="93" t="s">
        <v>10</v>
      </c>
      <c r="C159" s="94"/>
      <c r="D159" s="40"/>
      <c r="E159" s="40"/>
      <c r="F159" s="40"/>
      <c r="G159" s="54"/>
      <c r="H159" s="40"/>
      <c r="I159" s="40"/>
      <c r="J159" s="36"/>
      <c r="K159" s="36"/>
      <c r="L159" s="1"/>
    </row>
    <row r="160" spans="1:12" ht="15" customHeight="1" x14ac:dyDescent="0.25">
      <c r="A160" s="32" t="s">
        <v>123</v>
      </c>
      <c r="B160" s="95" t="s">
        <v>96</v>
      </c>
      <c r="C160" s="96"/>
      <c r="D160" s="35">
        <f>SUM(D161:D164)</f>
        <v>40</v>
      </c>
      <c r="E160" s="35">
        <f t="shared" ref="E160:G160" si="48">SUM(E161:E164)</f>
        <v>0</v>
      </c>
      <c r="F160" s="35">
        <f t="shared" si="48"/>
        <v>0</v>
      </c>
      <c r="G160" s="35">
        <f t="shared" si="48"/>
        <v>0</v>
      </c>
      <c r="H160" s="35">
        <f>SUM(H161:H164)</f>
        <v>0</v>
      </c>
      <c r="I160" s="35">
        <f t="shared" ref="I160" si="49">SUM(I161:I164)</f>
        <v>0</v>
      </c>
      <c r="J160" s="36"/>
      <c r="K160" s="36"/>
      <c r="L160" s="1"/>
    </row>
    <row r="161" spans="1:12" x14ac:dyDescent="0.25">
      <c r="A161" s="16"/>
      <c r="B161" s="93" t="s">
        <v>8</v>
      </c>
      <c r="C161" s="94"/>
      <c r="D161" s="40"/>
      <c r="E161" s="40"/>
      <c r="F161" s="40"/>
      <c r="G161" s="55"/>
      <c r="H161" s="54"/>
      <c r="I161" s="40"/>
      <c r="J161" s="36"/>
      <c r="K161" s="36"/>
      <c r="L161" s="1"/>
    </row>
    <row r="162" spans="1:12" x14ac:dyDescent="0.25">
      <c r="A162" s="16"/>
      <c r="B162" s="93" t="s">
        <v>3</v>
      </c>
      <c r="C162" s="94"/>
      <c r="D162" s="54"/>
      <c r="E162" s="54"/>
      <c r="F162" s="40"/>
      <c r="G162" s="55"/>
      <c r="H162" s="54"/>
      <c r="I162" s="40"/>
      <c r="J162" s="36"/>
      <c r="K162" s="36"/>
      <c r="L162" s="1"/>
    </row>
    <row r="163" spans="1:12" x14ac:dyDescent="0.25">
      <c r="A163" s="16"/>
      <c r="B163" s="93" t="s">
        <v>35</v>
      </c>
      <c r="C163" s="94"/>
      <c r="D163" s="54">
        <v>40</v>
      </c>
      <c r="E163" s="54"/>
      <c r="F163" s="40"/>
      <c r="G163" s="55"/>
      <c r="H163" s="54"/>
      <c r="I163" s="40"/>
      <c r="J163" s="36"/>
      <c r="K163" s="36"/>
      <c r="L163" s="1"/>
    </row>
    <row r="164" spans="1:12" x14ac:dyDescent="0.25">
      <c r="A164" s="16"/>
      <c r="B164" s="93" t="s">
        <v>10</v>
      </c>
      <c r="C164" s="94"/>
      <c r="D164" s="54"/>
      <c r="E164" s="54"/>
      <c r="F164" s="40"/>
      <c r="G164" s="54"/>
      <c r="H164" s="40"/>
      <c r="I164" s="40"/>
      <c r="J164" s="36"/>
      <c r="K164" s="36"/>
      <c r="L164" s="1"/>
    </row>
    <row r="165" spans="1:12" ht="15" customHeight="1" x14ac:dyDescent="0.25">
      <c r="A165" s="32" t="s">
        <v>124</v>
      </c>
      <c r="B165" s="95" t="s">
        <v>97</v>
      </c>
      <c r="C165" s="96"/>
      <c r="D165" s="35">
        <f>SUM(D166:D169)</f>
        <v>0</v>
      </c>
      <c r="E165" s="35">
        <f t="shared" ref="E165:G165" si="50">SUM(E166:E169)</f>
        <v>0</v>
      </c>
      <c r="F165" s="35">
        <f t="shared" si="50"/>
        <v>0</v>
      </c>
      <c r="G165" s="35">
        <f t="shared" si="50"/>
        <v>0</v>
      </c>
      <c r="H165" s="35">
        <f>SUM(H166:H169)</f>
        <v>0</v>
      </c>
      <c r="I165" s="35">
        <f t="shared" ref="I165" si="51">SUM(I166:I169)</f>
        <v>0</v>
      </c>
      <c r="J165" s="36"/>
      <c r="K165" s="36"/>
      <c r="L165" s="1"/>
    </row>
    <row r="166" spans="1:12" x14ac:dyDescent="0.25">
      <c r="A166" s="16"/>
      <c r="B166" s="93" t="s">
        <v>8</v>
      </c>
      <c r="C166" s="94"/>
      <c r="D166" s="40"/>
      <c r="E166" s="40"/>
      <c r="F166" s="40"/>
      <c r="G166" s="55"/>
      <c r="H166" s="54"/>
      <c r="I166" s="40"/>
      <c r="J166" s="36"/>
      <c r="K166" s="36"/>
      <c r="L166" s="1"/>
    </row>
    <row r="167" spans="1:12" x14ac:dyDescent="0.25">
      <c r="A167" s="16"/>
      <c r="B167" s="93" t="s">
        <v>3</v>
      </c>
      <c r="C167" s="94"/>
      <c r="D167" s="40"/>
      <c r="E167" s="40"/>
      <c r="F167" s="40"/>
      <c r="G167" s="55"/>
      <c r="H167" s="54"/>
      <c r="I167" s="40"/>
      <c r="J167" s="64"/>
      <c r="K167" s="64"/>
      <c r="L167" s="1"/>
    </row>
    <row r="168" spans="1:12" x14ac:dyDescent="0.25">
      <c r="A168" s="16"/>
      <c r="B168" s="93" t="s">
        <v>35</v>
      </c>
      <c r="C168" s="94"/>
      <c r="D168" s="40"/>
      <c r="E168" s="40"/>
      <c r="F168" s="40"/>
      <c r="G168" s="55"/>
      <c r="H168" s="54"/>
      <c r="I168" s="40"/>
      <c r="J168" s="64"/>
      <c r="K168" s="64"/>
      <c r="L168" s="1"/>
    </row>
    <row r="169" spans="1:12" x14ac:dyDescent="0.25">
      <c r="A169" s="16"/>
      <c r="B169" s="93" t="s">
        <v>10</v>
      </c>
      <c r="C169" s="94"/>
      <c r="D169" s="40"/>
      <c r="E169" s="40"/>
      <c r="F169" s="40"/>
      <c r="G169" s="54"/>
      <c r="H169" s="40"/>
      <c r="I169" s="40"/>
      <c r="J169" s="64"/>
      <c r="K169" s="64"/>
      <c r="L169" s="1"/>
    </row>
    <row r="170" spans="1:12" ht="15" customHeight="1" x14ac:dyDescent="0.25">
      <c r="A170" s="32" t="s">
        <v>125</v>
      </c>
      <c r="B170" s="95" t="s">
        <v>98</v>
      </c>
      <c r="C170" s="96"/>
      <c r="D170" s="35">
        <f>SUM(D171:D174)</f>
        <v>0</v>
      </c>
      <c r="E170" s="35">
        <f t="shared" ref="E170:G170" si="52">SUM(E171:E174)</f>
        <v>0</v>
      </c>
      <c r="F170" s="35">
        <f t="shared" si="52"/>
        <v>0</v>
      </c>
      <c r="G170" s="35">
        <f t="shared" si="52"/>
        <v>0</v>
      </c>
      <c r="H170" s="35">
        <f>SUM(H171:H174)</f>
        <v>0</v>
      </c>
      <c r="I170" s="35">
        <f t="shared" ref="I170" si="53">SUM(I171:I174)</f>
        <v>0</v>
      </c>
      <c r="J170" s="36"/>
      <c r="K170" s="36"/>
      <c r="L170" s="1"/>
    </row>
    <row r="171" spans="1:12" x14ac:dyDescent="0.25">
      <c r="A171" s="16"/>
      <c r="B171" s="93" t="s">
        <v>8</v>
      </c>
      <c r="C171" s="94"/>
      <c r="D171" s="40"/>
      <c r="E171" s="40"/>
      <c r="F171" s="40"/>
      <c r="G171" s="55"/>
      <c r="H171" s="54"/>
      <c r="I171" s="40"/>
      <c r="J171" s="36"/>
      <c r="K171" s="36"/>
      <c r="L171" s="1"/>
    </row>
    <row r="172" spans="1:12" x14ac:dyDescent="0.25">
      <c r="A172" s="16"/>
      <c r="B172" s="93" t="s">
        <v>3</v>
      </c>
      <c r="C172" s="94"/>
      <c r="D172" s="40"/>
      <c r="E172" s="40"/>
      <c r="F172" s="40"/>
      <c r="G172" s="55"/>
      <c r="H172" s="54"/>
      <c r="I172" s="40"/>
      <c r="J172" s="64"/>
      <c r="K172" s="64"/>
      <c r="L172" s="1"/>
    </row>
    <row r="173" spans="1:12" x14ac:dyDescent="0.25">
      <c r="A173" s="16"/>
      <c r="B173" s="93" t="s">
        <v>35</v>
      </c>
      <c r="C173" s="94"/>
      <c r="D173" s="40"/>
      <c r="E173" s="40"/>
      <c r="F173" s="40"/>
      <c r="G173" s="55"/>
      <c r="H173" s="54"/>
      <c r="I173" s="40"/>
      <c r="J173" s="64"/>
      <c r="K173" s="64"/>
      <c r="L173" s="1"/>
    </row>
    <row r="174" spans="1:12" x14ac:dyDescent="0.25">
      <c r="A174" s="16"/>
      <c r="B174" s="93" t="s">
        <v>10</v>
      </c>
      <c r="C174" s="94"/>
      <c r="D174" s="40"/>
      <c r="E174" s="40"/>
      <c r="F174" s="40"/>
      <c r="G174" s="54"/>
      <c r="H174" s="40"/>
      <c r="I174" s="40"/>
      <c r="J174" s="64"/>
      <c r="K174" s="64"/>
      <c r="L174" s="1"/>
    </row>
    <row r="175" spans="1:12" x14ac:dyDescent="0.25">
      <c r="A175" s="32" t="s">
        <v>126</v>
      </c>
      <c r="B175" s="95" t="s">
        <v>100</v>
      </c>
      <c r="C175" s="96"/>
      <c r="D175" s="35">
        <f>SUM(D176:D179)</f>
        <v>0</v>
      </c>
      <c r="E175" s="35">
        <f t="shared" ref="E175:G175" si="54">SUM(E176:E179)</f>
        <v>0</v>
      </c>
      <c r="F175" s="35">
        <f t="shared" si="54"/>
        <v>0</v>
      </c>
      <c r="G175" s="35">
        <f t="shared" si="54"/>
        <v>0</v>
      </c>
      <c r="H175" s="35">
        <f>SUM(H176:H179)</f>
        <v>0</v>
      </c>
      <c r="I175" s="35">
        <f t="shared" ref="I175" si="55">SUM(I176:I179)</f>
        <v>0</v>
      </c>
      <c r="J175" s="36"/>
      <c r="K175" s="36"/>
      <c r="L175" s="1"/>
    </row>
    <row r="176" spans="1:12" x14ac:dyDescent="0.25">
      <c r="A176" s="16"/>
      <c r="B176" s="93" t="s">
        <v>8</v>
      </c>
      <c r="C176" s="94"/>
      <c r="D176" s="40"/>
      <c r="E176" s="40"/>
      <c r="F176" s="40"/>
      <c r="G176" s="55"/>
      <c r="H176" s="54"/>
      <c r="I176" s="40"/>
      <c r="J176" s="36"/>
      <c r="K176" s="36"/>
      <c r="L176" s="1"/>
    </row>
    <row r="177" spans="1:12" x14ac:dyDescent="0.25">
      <c r="A177" s="16"/>
      <c r="B177" s="93" t="s">
        <v>3</v>
      </c>
      <c r="C177" s="94"/>
      <c r="D177" s="40"/>
      <c r="E177" s="40"/>
      <c r="F177" s="40"/>
      <c r="G177" s="55"/>
      <c r="H177" s="54"/>
      <c r="I177" s="40"/>
      <c r="J177" s="64"/>
      <c r="K177" s="64"/>
      <c r="L177" s="1"/>
    </row>
    <row r="178" spans="1:12" x14ac:dyDescent="0.25">
      <c r="A178" s="16"/>
      <c r="B178" s="93" t="s">
        <v>35</v>
      </c>
      <c r="C178" s="94"/>
      <c r="D178" s="40"/>
      <c r="E178" s="40"/>
      <c r="F178" s="40"/>
      <c r="G178" s="55"/>
      <c r="H178" s="54"/>
      <c r="I178" s="40"/>
      <c r="J178" s="64"/>
      <c r="K178" s="64"/>
      <c r="L178" s="1"/>
    </row>
    <row r="179" spans="1:12" x14ac:dyDescent="0.25">
      <c r="A179" s="16"/>
      <c r="B179" s="93" t="s">
        <v>10</v>
      </c>
      <c r="C179" s="94"/>
      <c r="D179" s="40"/>
      <c r="E179" s="40"/>
      <c r="F179" s="40"/>
      <c r="G179" s="54"/>
      <c r="H179" s="40"/>
      <c r="I179" s="40"/>
      <c r="J179" s="64"/>
      <c r="K179" s="64"/>
      <c r="L179" s="1"/>
    </row>
    <row r="180" spans="1:12" x14ac:dyDescent="0.25">
      <c r="A180" s="65"/>
      <c r="B180" s="66"/>
      <c r="C180" s="66"/>
      <c r="D180" s="67"/>
      <c r="E180" s="67"/>
      <c r="F180" s="67"/>
      <c r="G180" s="68"/>
      <c r="H180" s="67"/>
      <c r="I180" s="67"/>
      <c r="J180" s="1"/>
      <c r="K180" s="1"/>
      <c r="L180" s="1"/>
    </row>
    <row r="181" spans="1:12" x14ac:dyDescent="0.25">
      <c r="A181" s="3"/>
      <c r="B181" s="1"/>
      <c r="C181" s="1"/>
      <c r="D181" s="78" t="s">
        <v>53</v>
      </c>
      <c r="E181" s="78"/>
      <c r="F181" s="78"/>
      <c r="G181" s="78"/>
      <c r="H181" s="78"/>
      <c r="I181" s="78"/>
      <c r="J181" s="28"/>
      <c r="K181" s="1" t="s">
        <v>54</v>
      </c>
      <c r="L181" s="1"/>
    </row>
    <row r="182" spans="1:12" x14ac:dyDescent="0.25">
      <c r="A182" s="3"/>
      <c r="B182" s="1"/>
      <c r="C182" s="1"/>
      <c r="D182" s="1"/>
      <c r="E182" s="1"/>
      <c r="F182" s="42"/>
      <c r="G182" s="42"/>
      <c r="H182" s="42"/>
      <c r="I182" s="42"/>
      <c r="J182" s="63"/>
      <c r="K182" s="1"/>
      <c r="L182" s="1"/>
    </row>
    <row r="183" spans="1:12" ht="96" customHeight="1" x14ac:dyDescent="0.25">
      <c r="A183" s="79" t="s">
        <v>33</v>
      </c>
      <c r="B183" s="79"/>
      <c r="C183" s="79"/>
      <c r="D183" s="79"/>
      <c r="E183" s="79"/>
      <c r="F183" s="79"/>
      <c r="G183" s="79"/>
      <c r="H183" s="79"/>
      <c r="I183" s="79"/>
      <c r="J183" s="79"/>
      <c r="K183" s="79"/>
      <c r="L183" s="1"/>
    </row>
    <row r="184" spans="1:12" x14ac:dyDescent="0.25">
      <c r="A184" s="3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3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3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  <row r="187" spans="1:12" x14ac:dyDescent="0.25">
      <c r="A187" s="3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</row>
    <row r="188" spans="1:12" x14ac:dyDescent="0.25">
      <c r="A188" s="3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</row>
    <row r="189" spans="1:12" x14ac:dyDescent="0.25">
      <c r="A189" s="3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</row>
    <row r="190" spans="1:12" x14ac:dyDescent="0.25">
      <c r="A190" s="3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</row>
    <row r="191" spans="1:12" x14ac:dyDescent="0.25">
      <c r="A191" s="3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</row>
    <row r="192" spans="1:12" x14ac:dyDescent="0.25">
      <c r="A192" s="3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</row>
    <row r="193" spans="1:12" x14ac:dyDescent="0.25">
      <c r="A193" s="3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</row>
    <row r="194" spans="1:12" x14ac:dyDescent="0.25">
      <c r="A194" s="3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</row>
    <row r="195" spans="1:12" x14ac:dyDescent="0.25">
      <c r="A195" s="3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</row>
    <row r="196" spans="1:12" x14ac:dyDescent="0.25">
      <c r="A196" s="3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</row>
  </sheetData>
  <mergeCells count="180">
    <mergeCell ref="J1:K1"/>
    <mergeCell ref="A183:K183"/>
    <mergeCell ref="A6:K6"/>
    <mergeCell ref="A5:K5"/>
    <mergeCell ref="A11:A13"/>
    <mergeCell ref="D11:I11"/>
    <mergeCell ref="J11:J13"/>
    <mergeCell ref="K11:K13"/>
    <mergeCell ref="A3:K3"/>
    <mergeCell ref="A4:K4"/>
    <mergeCell ref="A7:K7"/>
    <mergeCell ref="A8:K8"/>
    <mergeCell ref="A9:K9"/>
    <mergeCell ref="B15:C15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94:C94"/>
    <mergeCell ref="B96:C96"/>
    <mergeCell ref="B97:C97"/>
    <mergeCell ref="B98:C98"/>
    <mergeCell ref="B99:C99"/>
    <mergeCell ref="B101:C101"/>
    <mergeCell ref="B102:C102"/>
    <mergeCell ref="B103:C103"/>
    <mergeCell ref="B20:C20"/>
    <mergeCell ref="B69:C69"/>
    <mergeCell ref="B71:C71"/>
    <mergeCell ref="B30:C30"/>
    <mergeCell ref="B35:C35"/>
    <mergeCell ref="B40:C40"/>
    <mergeCell ref="B45:C45"/>
    <mergeCell ref="B50:C50"/>
    <mergeCell ref="B32:C32"/>
    <mergeCell ref="B33:C33"/>
    <mergeCell ref="B34:C34"/>
    <mergeCell ref="B36:C36"/>
    <mergeCell ref="B37:C37"/>
    <mergeCell ref="B38:C38"/>
    <mergeCell ref="B39:C39"/>
    <mergeCell ref="B41:C41"/>
    <mergeCell ref="B130:C130"/>
    <mergeCell ref="B135:C135"/>
    <mergeCell ref="B140:C140"/>
    <mergeCell ref="B145:C145"/>
    <mergeCell ref="B150:C150"/>
    <mergeCell ref="B131:C131"/>
    <mergeCell ref="B132:C132"/>
    <mergeCell ref="B133:C133"/>
    <mergeCell ref="B134:C134"/>
    <mergeCell ref="B136:C136"/>
    <mergeCell ref="B137:C137"/>
    <mergeCell ref="B138:C138"/>
    <mergeCell ref="B139:C139"/>
    <mergeCell ref="B141:C141"/>
    <mergeCell ref="B142:C142"/>
    <mergeCell ref="B143:C143"/>
    <mergeCell ref="B160:C160"/>
    <mergeCell ref="B165:C165"/>
    <mergeCell ref="B170:C170"/>
    <mergeCell ref="B175:C175"/>
    <mergeCell ref="B157:C157"/>
    <mergeCell ref="B158:C158"/>
    <mergeCell ref="B159:C159"/>
    <mergeCell ref="B161:C161"/>
    <mergeCell ref="B162:C162"/>
    <mergeCell ref="B163:C163"/>
    <mergeCell ref="B164:C164"/>
    <mergeCell ref="B166:C166"/>
    <mergeCell ref="B167:C167"/>
    <mergeCell ref="B168:C168"/>
    <mergeCell ref="B169:C169"/>
    <mergeCell ref="B26:C26"/>
    <mergeCell ref="B27:C27"/>
    <mergeCell ref="B28:C28"/>
    <mergeCell ref="B29:C29"/>
    <mergeCell ref="B31:C31"/>
    <mergeCell ref="B72:C72"/>
    <mergeCell ref="B73:C73"/>
    <mergeCell ref="B74:C74"/>
    <mergeCell ref="B76:C76"/>
    <mergeCell ref="B42:C42"/>
    <mergeCell ref="B43:C43"/>
    <mergeCell ref="B44:C44"/>
    <mergeCell ref="B46:C46"/>
    <mergeCell ref="B47:C47"/>
    <mergeCell ref="B48:C48"/>
    <mergeCell ref="B49:C49"/>
    <mergeCell ref="B51:C51"/>
    <mergeCell ref="B77:C77"/>
    <mergeCell ref="B52:C52"/>
    <mergeCell ref="B53:C53"/>
    <mergeCell ref="B54:C54"/>
    <mergeCell ref="B56:C56"/>
    <mergeCell ref="B57:C57"/>
    <mergeCell ref="B55:C55"/>
    <mergeCell ref="B60:C60"/>
    <mergeCell ref="B65:C65"/>
    <mergeCell ref="B70:C70"/>
    <mergeCell ref="B75:C75"/>
    <mergeCell ref="B58:C58"/>
    <mergeCell ref="B59:C59"/>
    <mergeCell ref="B61:C61"/>
    <mergeCell ref="B62:C62"/>
    <mergeCell ref="B63:C63"/>
    <mergeCell ref="B64:C64"/>
    <mergeCell ref="B66:C66"/>
    <mergeCell ref="B67:C67"/>
    <mergeCell ref="B68:C68"/>
    <mergeCell ref="B78:C78"/>
    <mergeCell ref="B79:C79"/>
    <mergeCell ref="B81:C81"/>
    <mergeCell ref="B82:C82"/>
    <mergeCell ref="B83:C83"/>
    <mergeCell ref="B124:C124"/>
    <mergeCell ref="B126:C126"/>
    <mergeCell ref="B127:C127"/>
    <mergeCell ref="B128:C128"/>
    <mergeCell ref="B122:C122"/>
    <mergeCell ref="B123:C123"/>
    <mergeCell ref="B80:C80"/>
    <mergeCell ref="B85:C85"/>
    <mergeCell ref="B90:C90"/>
    <mergeCell ref="B95:C95"/>
    <mergeCell ref="B100:C100"/>
    <mergeCell ref="B84:C84"/>
    <mergeCell ref="B86:C86"/>
    <mergeCell ref="B87:C87"/>
    <mergeCell ref="B88:C88"/>
    <mergeCell ref="B89:C89"/>
    <mergeCell ref="B91:C91"/>
    <mergeCell ref="B92:C92"/>
    <mergeCell ref="B93:C93"/>
    <mergeCell ref="B107:C107"/>
    <mergeCell ref="B108:C108"/>
    <mergeCell ref="B109:C109"/>
    <mergeCell ref="B105:C105"/>
    <mergeCell ref="B110:C110"/>
    <mergeCell ref="B115:C115"/>
    <mergeCell ref="B120:C120"/>
    <mergeCell ref="B125:C125"/>
    <mergeCell ref="B111:C111"/>
    <mergeCell ref="B112:C112"/>
    <mergeCell ref="B113:C113"/>
    <mergeCell ref="B114:C114"/>
    <mergeCell ref="B116:C116"/>
    <mergeCell ref="B117:C117"/>
    <mergeCell ref="B118:C118"/>
    <mergeCell ref="B119:C119"/>
    <mergeCell ref="B121:C121"/>
    <mergeCell ref="B11:C13"/>
    <mergeCell ref="B177:C177"/>
    <mergeCell ref="B178:C178"/>
    <mergeCell ref="B179:C179"/>
    <mergeCell ref="D181:I181"/>
    <mergeCell ref="B171:C171"/>
    <mergeCell ref="B172:C172"/>
    <mergeCell ref="B173:C173"/>
    <mergeCell ref="B174:C174"/>
    <mergeCell ref="B176:C176"/>
    <mergeCell ref="B151:C151"/>
    <mergeCell ref="B152:C152"/>
    <mergeCell ref="B153:C153"/>
    <mergeCell ref="B154:C154"/>
    <mergeCell ref="B156:C156"/>
    <mergeCell ref="B144:C144"/>
    <mergeCell ref="B146:C146"/>
    <mergeCell ref="B147:C147"/>
    <mergeCell ref="B148:C148"/>
    <mergeCell ref="B149:C149"/>
    <mergeCell ref="B155:C155"/>
    <mergeCell ref="B129:C129"/>
    <mergeCell ref="B104:C104"/>
    <mergeCell ref="B106:C106"/>
  </mergeCells>
  <pageMargins left="0.23958333333333334" right="0.15625" top="0.76041666666666663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176"/>
  <sheetViews>
    <sheetView view="pageLayout" topLeftCell="A52" zoomScaleNormal="100" workbookViewId="0">
      <selection activeCell="D52" sqref="D52"/>
    </sheetView>
  </sheetViews>
  <sheetFormatPr defaultRowHeight="15" x14ac:dyDescent="0.25"/>
  <cols>
    <col min="1" max="1" width="3.42578125" style="4" customWidth="1"/>
    <col min="2" max="2" width="25.7109375" customWidth="1"/>
    <col min="3" max="4" width="9.140625" style="4"/>
    <col min="5" max="5" width="10.5703125" style="4" customWidth="1"/>
    <col min="6" max="8" width="8.42578125" customWidth="1"/>
  </cols>
  <sheetData>
    <row r="1" spans="1:11" x14ac:dyDescent="0.25">
      <c r="B1" s="7"/>
      <c r="C1" s="6"/>
      <c r="D1" s="6"/>
      <c r="E1" s="6"/>
      <c r="F1" s="7"/>
      <c r="G1" s="7"/>
      <c r="H1" s="7"/>
      <c r="I1" s="7" t="s">
        <v>39</v>
      </c>
    </row>
    <row r="2" spans="1:11" x14ac:dyDescent="0.25">
      <c r="A2" s="107" t="s">
        <v>26</v>
      </c>
      <c r="B2" s="107"/>
      <c r="C2" s="107"/>
      <c r="D2" s="107"/>
      <c r="E2" s="107"/>
      <c r="F2" s="107"/>
      <c r="G2" s="107"/>
      <c r="H2" s="107"/>
      <c r="I2" s="107"/>
    </row>
    <row r="3" spans="1:11" x14ac:dyDescent="0.25">
      <c r="A3" s="106" t="s">
        <v>42</v>
      </c>
      <c r="B3" s="106"/>
      <c r="C3" s="106"/>
      <c r="D3" s="106"/>
      <c r="E3" s="106"/>
      <c r="F3" s="106"/>
      <c r="G3" s="106"/>
      <c r="H3" s="9">
        <f>'1 квартал'!H2</f>
        <v>2020</v>
      </c>
      <c r="I3" s="8" t="s">
        <v>43</v>
      </c>
    </row>
    <row r="4" spans="1:11" x14ac:dyDescent="0.25">
      <c r="A4" s="118" t="str">
        <f>'1 квартал'!A4:N4</f>
        <v>"Патриотическое воспитание населения Первомайского района на 2019-2021 годы"</v>
      </c>
      <c r="B4" s="118"/>
      <c r="C4" s="118"/>
      <c r="D4" s="118"/>
      <c r="E4" s="118"/>
      <c r="F4" s="118"/>
      <c r="G4" s="118"/>
      <c r="H4" s="118"/>
      <c r="I4" s="118"/>
    </row>
    <row r="5" spans="1:11" ht="8.25" customHeight="1" x14ac:dyDescent="0.25">
      <c r="A5" s="103" t="s">
        <v>37</v>
      </c>
      <c r="B5" s="103"/>
      <c r="C5" s="103"/>
      <c r="D5" s="103"/>
      <c r="E5" s="103"/>
      <c r="F5" s="103"/>
      <c r="G5" s="103"/>
      <c r="H5" s="103"/>
      <c r="I5" s="103"/>
      <c r="J5" s="20"/>
      <c r="K5" s="20"/>
    </row>
    <row r="6" spans="1:11" x14ac:dyDescent="0.25">
      <c r="A6" s="100" t="s">
        <v>21</v>
      </c>
      <c r="B6" s="100"/>
      <c r="C6" s="100"/>
      <c r="D6" s="100"/>
      <c r="E6" s="100"/>
      <c r="F6" s="100"/>
      <c r="G6" s="100"/>
      <c r="H6" s="100"/>
      <c r="I6" s="100"/>
      <c r="J6" s="21"/>
      <c r="K6" s="21"/>
    </row>
    <row r="7" spans="1:11" ht="8.25" customHeight="1" x14ac:dyDescent="0.25">
      <c r="A7" s="103" t="s">
        <v>36</v>
      </c>
      <c r="B7" s="103"/>
      <c r="C7" s="103"/>
      <c r="D7" s="103"/>
      <c r="E7" s="103"/>
      <c r="F7" s="103"/>
      <c r="G7" s="103"/>
      <c r="H7" s="103"/>
      <c r="I7" s="103"/>
      <c r="J7" s="20"/>
      <c r="K7" s="20"/>
    </row>
    <row r="8" spans="1:11" x14ac:dyDescent="0.25">
      <c r="B8" s="7"/>
      <c r="C8" s="6"/>
      <c r="D8" s="6"/>
      <c r="E8" s="73"/>
      <c r="F8" s="7"/>
      <c r="G8" s="7"/>
      <c r="H8" s="7"/>
      <c r="I8" s="7"/>
    </row>
    <row r="9" spans="1:11" x14ac:dyDescent="0.25">
      <c r="A9" s="117" t="s">
        <v>44</v>
      </c>
      <c r="B9" s="117"/>
      <c r="C9" s="117"/>
      <c r="D9" s="117"/>
      <c r="E9" s="117"/>
      <c r="F9" s="117"/>
      <c r="G9" s="117"/>
      <c r="H9" s="117"/>
      <c r="I9" s="117"/>
    </row>
    <row r="10" spans="1:11" x14ac:dyDescent="0.25">
      <c r="B10" s="7"/>
      <c r="C10" s="6"/>
      <c r="D10" s="6"/>
      <c r="E10" s="6"/>
      <c r="F10" s="7"/>
      <c r="G10" s="7"/>
      <c r="H10" s="7"/>
      <c r="I10" s="7"/>
    </row>
    <row r="11" spans="1:11" ht="39.75" customHeight="1" x14ac:dyDescent="0.25">
      <c r="A11" s="50" t="s">
        <v>1</v>
      </c>
      <c r="B11" s="77" t="s">
        <v>50</v>
      </c>
      <c r="C11" s="24" t="s">
        <v>45</v>
      </c>
      <c r="D11" s="24" t="s">
        <v>46</v>
      </c>
      <c r="E11" s="25" t="s">
        <v>49</v>
      </c>
      <c r="F11" s="114" t="s">
        <v>47</v>
      </c>
      <c r="G11" s="114"/>
      <c r="H11" s="113" t="s">
        <v>48</v>
      </c>
      <c r="I11" s="113"/>
    </row>
    <row r="12" spans="1:11" ht="50.25" customHeight="1" x14ac:dyDescent="0.25">
      <c r="A12" s="51">
        <v>1</v>
      </c>
      <c r="B12" s="75" t="s">
        <v>128</v>
      </c>
      <c r="C12" s="22">
        <v>32</v>
      </c>
      <c r="D12" s="22">
        <v>32</v>
      </c>
      <c r="E12" s="23">
        <f>D12/C12*100-100</f>
        <v>0</v>
      </c>
      <c r="F12" s="115"/>
      <c r="G12" s="115"/>
      <c r="H12" s="116"/>
      <c r="I12" s="116"/>
    </row>
    <row r="13" spans="1:11" ht="38.25" customHeight="1" x14ac:dyDescent="0.25">
      <c r="A13" s="48" t="s">
        <v>1</v>
      </c>
      <c r="B13" s="76" t="s">
        <v>51</v>
      </c>
      <c r="C13" s="26" t="s">
        <v>45</v>
      </c>
      <c r="D13" s="26" t="s">
        <v>46</v>
      </c>
      <c r="E13" s="27" t="s">
        <v>49</v>
      </c>
      <c r="F13" s="110" t="s">
        <v>47</v>
      </c>
      <c r="G13" s="110"/>
      <c r="H13" s="111" t="s">
        <v>48</v>
      </c>
      <c r="I13" s="111"/>
    </row>
    <row r="14" spans="1:11" s="41" customFormat="1" ht="54.75" customHeight="1" x14ac:dyDescent="0.25">
      <c r="A14" s="51">
        <v>1</v>
      </c>
      <c r="B14" s="74" t="s">
        <v>127</v>
      </c>
      <c r="C14" s="22">
        <v>45</v>
      </c>
      <c r="D14" s="22">
        <v>45</v>
      </c>
      <c r="E14" s="23">
        <f>D14/C14*100-100</f>
        <v>0</v>
      </c>
      <c r="F14" s="108"/>
      <c r="G14" s="108"/>
      <c r="H14" s="109"/>
      <c r="I14" s="109"/>
    </row>
    <row r="15" spans="1:11" s="41" customFormat="1" ht="54.75" customHeight="1" x14ac:dyDescent="0.25">
      <c r="A15" s="51">
        <v>2</v>
      </c>
      <c r="B15" s="74" t="s">
        <v>129</v>
      </c>
      <c r="C15" s="22">
        <v>0</v>
      </c>
      <c r="D15" s="22">
        <v>0</v>
      </c>
      <c r="E15" s="23">
        <v>0</v>
      </c>
      <c r="F15" s="108"/>
      <c r="G15" s="108"/>
      <c r="H15" s="109"/>
      <c r="I15" s="109"/>
    </row>
    <row r="16" spans="1:11" s="41" customFormat="1" ht="54.75" customHeight="1" x14ac:dyDescent="0.25">
      <c r="A16" s="51">
        <v>3</v>
      </c>
      <c r="B16" s="74" t="s">
        <v>130</v>
      </c>
      <c r="C16" s="22">
        <v>52</v>
      </c>
      <c r="D16" s="22">
        <v>52</v>
      </c>
      <c r="E16" s="23">
        <f t="shared" ref="E16:E54" si="0">D16/C16*100-100</f>
        <v>0</v>
      </c>
      <c r="F16" s="108"/>
      <c r="G16" s="108"/>
      <c r="H16" s="109"/>
      <c r="I16" s="109"/>
    </row>
    <row r="17" spans="1:9" s="41" customFormat="1" ht="36.75" customHeight="1" x14ac:dyDescent="0.25">
      <c r="A17" s="48" t="s">
        <v>1</v>
      </c>
      <c r="B17" s="76" t="s">
        <v>131</v>
      </c>
      <c r="C17" s="47" t="s">
        <v>45</v>
      </c>
      <c r="D17" s="47" t="s">
        <v>46</v>
      </c>
      <c r="E17" s="48" t="s">
        <v>49</v>
      </c>
      <c r="F17" s="110" t="s">
        <v>47</v>
      </c>
      <c r="G17" s="110"/>
      <c r="H17" s="111" t="s">
        <v>48</v>
      </c>
      <c r="I17" s="111"/>
    </row>
    <row r="18" spans="1:9" s="41" customFormat="1" ht="51" x14ac:dyDescent="0.25">
      <c r="A18" s="51">
        <v>1</v>
      </c>
      <c r="B18" s="74" t="s">
        <v>132</v>
      </c>
      <c r="C18" s="22">
        <v>1</v>
      </c>
      <c r="D18" s="22">
        <v>1</v>
      </c>
      <c r="E18" s="23">
        <f t="shared" si="0"/>
        <v>0</v>
      </c>
      <c r="F18" s="108"/>
      <c r="G18" s="108"/>
      <c r="H18" s="109"/>
      <c r="I18" s="109"/>
    </row>
    <row r="19" spans="1:9" s="41" customFormat="1" ht="51" x14ac:dyDescent="0.25">
      <c r="A19" s="51">
        <v>2</v>
      </c>
      <c r="B19" s="74" t="s">
        <v>133</v>
      </c>
      <c r="C19" s="22">
        <v>2</v>
      </c>
      <c r="D19" s="22">
        <v>1</v>
      </c>
      <c r="E19" s="23">
        <f t="shared" si="0"/>
        <v>-50</v>
      </c>
      <c r="F19" s="108"/>
      <c r="G19" s="108"/>
      <c r="H19" s="109"/>
      <c r="I19" s="109"/>
    </row>
    <row r="20" spans="1:9" s="41" customFormat="1" ht="76.5" x14ac:dyDescent="0.25">
      <c r="A20" s="51">
        <v>3</v>
      </c>
      <c r="B20" s="74" t="s">
        <v>101</v>
      </c>
      <c r="C20" s="22">
        <v>5</v>
      </c>
      <c r="D20" s="22">
        <v>20</v>
      </c>
      <c r="E20" s="23">
        <f t="shared" si="0"/>
        <v>300</v>
      </c>
      <c r="F20" s="108"/>
      <c r="G20" s="108"/>
      <c r="H20" s="109"/>
      <c r="I20" s="109"/>
    </row>
    <row r="21" spans="1:9" s="41" customFormat="1" ht="114.75" x14ac:dyDescent="0.25">
      <c r="A21" s="51">
        <v>4</v>
      </c>
      <c r="B21" s="74" t="s">
        <v>134</v>
      </c>
      <c r="C21" s="22">
        <v>10</v>
      </c>
      <c r="D21" s="22">
        <v>10</v>
      </c>
      <c r="E21" s="23">
        <f t="shared" si="0"/>
        <v>0</v>
      </c>
      <c r="F21" s="108"/>
      <c r="G21" s="108"/>
      <c r="H21" s="109"/>
      <c r="I21" s="109"/>
    </row>
    <row r="22" spans="1:9" s="41" customFormat="1" ht="25.5" x14ac:dyDescent="0.25">
      <c r="A22" s="51">
        <v>5</v>
      </c>
      <c r="B22" s="74" t="s">
        <v>135</v>
      </c>
      <c r="C22" s="22">
        <v>1</v>
      </c>
      <c r="D22" s="22">
        <v>0</v>
      </c>
      <c r="E22" s="23">
        <f t="shared" si="0"/>
        <v>-100</v>
      </c>
      <c r="F22" s="108"/>
      <c r="G22" s="108"/>
      <c r="H22" s="109"/>
      <c r="I22" s="109"/>
    </row>
    <row r="23" spans="1:9" s="41" customFormat="1" ht="191.25" x14ac:dyDescent="0.25">
      <c r="A23" s="51">
        <v>6</v>
      </c>
      <c r="B23" s="74" t="s">
        <v>136</v>
      </c>
      <c r="C23" s="22">
        <v>3</v>
      </c>
      <c r="D23" s="22">
        <v>3</v>
      </c>
      <c r="E23" s="23">
        <f t="shared" si="0"/>
        <v>0</v>
      </c>
      <c r="F23" s="108"/>
      <c r="G23" s="108"/>
      <c r="H23" s="109"/>
      <c r="I23" s="109"/>
    </row>
    <row r="24" spans="1:9" s="41" customFormat="1" ht="38.25" x14ac:dyDescent="0.25">
      <c r="A24" s="51">
        <v>7</v>
      </c>
      <c r="B24" s="74" t="s">
        <v>137</v>
      </c>
      <c r="C24" s="51">
        <v>2</v>
      </c>
      <c r="D24" s="51">
        <v>4</v>
      </c>
      <c r="E24" s="52">
        <f t="shared" si="0"/>
        <v>100</v>
      </c>
      <c r="F24" s="108"/>
      <c r="G24" s="108"/>
      <c r="H24" s="109"/>
      <c r="I24" s="109"/>
    </row>
    <row r="25" spans="1:9" s="41" customFormat="1" ht="25.5" x14ac:dyDescent="0.25">
      <c r="A25" s="51">
        <v>8</v>
      </c>
      <c r="B25" s="74" t="s">
        <v>75</v>
      </c>
      <c r="C25" s="51">
        <v>1</v>
      </c>
      <c r="D25" s="51">
        <v>0</v>
      </c>
      <c r="E25" s="52">
        <f t="shared" si="0"/>
        <v>-100</v>
      </c>
      <c r="F25" s="108"/>
      <c r="G25" s="108"/>
      <c r="H25" s="109"/>
      <c r="I25" s="109"/>
    </row>
    <row r="26" spans="1:9" s="41" customFormat="1" ht="76.5" x14ac:dyDescent="0.25">
      <c r="A26" s="51">
        <v>9</v>
      </c>
      <c r="B26" s="74" t="s">
        <v>138</v>
      </c>
      <c r="C26" s="51">
        <v>1</v>
      </c>
      <c r="D26" s="51">
        <v>1</v>
      </c>
      <c r="E26" s="52">
        <f t="shared" si="0"/>
        <v>0</v>
      </c>
      <c r="F26" s="108"/>
      <c r="G26" s="108"/>
      <c r="H26" s="109"/>
      <c r="I26" s="109"/>
    </row>
    <row r="27" spans="1:9" s="41" customFormat="1" ht="102" x14ac:dyDescent="0.25">
      <c r="A27" s="51">
        <v>10</v>
      </c>
      <c r="B27" s="74" t="s">
        <v>102</v>
      </c>
      <c r="C27" s="51">
        <v>3</v>
      </c>
      <c r="D27" s="51">
        <v>3</v>
      </c>
      <c r="E27" s="52">
        <f t="shared" si="0"/>
        <v>0</v>
      </c>
      <c r="F27" s="108"/>
      <c r="G27" s="108"/>
      <c r="H27" s="109"/>
      <c r="I27" s="109"/>
    </row>
    <row r="28" spans="1:9" s="41" customFormat="1" ht="51" x14ac:dyDescent="0.25">
      <c r="A28" s="51">
        <v>11</v>
      </c>
      <c r="B28" s="74" t="s">
        <v>105</v>
      </c>
      <c r="C28" s="51">
        <v>2</v>
      </c>
      <c r="D28" s="51">
        <v>2</v>
      </c>
      <c r="E28" s="52">
        <f t="shared" si="0"/>
        <v>0</v>
      </c>
      <c r="F28" s="108"/>
      <c r="G28" s="108"/>
      <c r="H28" s="109"/>
      <c r="I28" s="109"/>
    </row>
    <row r="29" spans="1:9" s="41" customFormat="1" ht="63.75" x14ac:dyDescent="0.25">
      <c r="A29" s="51">
        <v>12</v>
      </c>
      <c r="B29" s="74" t="s">
        <v>78</v>
      </c>
      <c r="C29" s="51">
        <v>2</v>
      </c>
      <c r="D29" s="51">
        <v>2</v>
      </c>
      <c r="E29" s="52">
        <f t="shared" si="0"/>
        <v>0</v>
      </c>
      <c r="F29" s="108"/>
      <c r="G29" s="108"/>
      <c r="H29" s="109"/>
      <c r="I29" s="109"/>
    </row>
    <row r="30" spans="1:9" s="41" customFormat="1" ht="51" x14ac:dyDescent="0.25">
      <c r="A30" s="51">
        <v>13</v>
      </c>
      <c r="B30" s="74" t="s">
        <v>79</v>
      </c>
      <c r="C30" s="51">
        <v>1</v>
      </c>
      <c r="D30" s="51">
        <v>0</v>
      </c>
      <c r="E30" s="52">
        <f t="shared" si="0"/>
        <v>-100</v>
      </c>
      <c r="F30" s="108"/>
      <c r="G30" s="108"/>
      <c r="H30" s="109"/>
      <c r="I30" s="109"/>
    </row>
    <row r="31" spans="1:9" s="41" customFormat="1" ht="51" x14ac:dyDescent="0.25">
      <c r="A31" s="51">
        <v>14</v>
      </c>
      <c r="B31" s="74" t="s">
        <v>139</v>
      </c>
      <c r="C31" s="51">
        <v>3</v>
      </c>
      <c r="D31" s="51">
        <v>3</v>
      </c>
      <c r="E31" s="52">
        <f t="shared" si="0"/>
        <v>0</v>
      </c>
      <c r="F31" s="108"/>
      <c r="G31" s="108"/>
      <c r="H31" s="109"/>
      <c r="I31" s="109"/>
    </row>
    <row r="32" spans="1:9" s="41" customFormat="1" ht="51" x14ac:dyDescent="0.25">
      <c r="A32" s="51">
        <v>15</v>
      </c>
      <c r="B32" s="74" t="s">
        <v>140</v>
      </c>
      <c r="C32" s="51">
        <v>1</v>
      </c>
      <c r="D32" s="51">
        <v>1</v>
      </c>
      <c r="E32" s="52">
        <f t="shared" si="0"/>
        <v>0</v>
      </c>
      <c r="F32" s="108"/>
      <c r="G32" s="108"/>
      <c r="H32" s="109"/>
      <c r="I32" s="109"/>
    </row>
    <row r="33" spans="1:9" s="41" customFormat="1" ht="76.5" x14ac:dyDescent="0.25">
      <c r="A33" s="51">
        <v>16</v>
      </c>
      <c r="B33" s="74" t="s">
        <v>141</v>
      </c>
      <c r="C33" s="51">
        <v>1</v>
      </c>
      <c r="D33" s="51">
        <v>1</v>
      </c>
      <c r="E33" s="52">
        <f t="shared" si="0"/>
        <v>0</v>
      </c>
      <c r="F33" s="108"/>
      <c r="G33" s="108"/>
      <c r="H33" s="109"/>
      <c r="I33" s="109"/>
    </row>
    <row r="34" spans="1:9" s="41" customFormat="1" ht="114.75" x14ac:dyDescent="0.25">
      <c r="A34" s="51">
        <v>17</v>
      </c>
      <c r="B34" s="74" t="s">
        <v>142</v>
      </c>
      <c r="C34" s="51">
        <v>2</v>
      </c>
      <c r="D34" s="51">
        <v>2</v>
      </c>
      <c r="E34" s="52">
        <f t="shared" si="0"/>
        <v>0</v>
      </c>
      <c r="F34" s="108"/>
      <c r="G34" s="108"/>
      <c r="H34" s="109"/>
      <c r="I34" s="109"/>
    </row>
    <row r="35" spans="1:9" s="41" customFormat="1" ht="38.25" x14ac:dyDescent="0.25">
      <c r="A35" s="51">
        <v>18</v>
      </c>
      <c r="B35" s="74" t="s">
        <v>83</v>
      </c>
      <c r="C35" s="51">
        <v>1</v>
      </c>
      <c r="D35" s="51">
        <v>1</v>
      </c>
      <c r="E35" s="52">
        <f t="shared" si="0"/>
        <v>0</v>
      </c>
      <c r="F35" s="108"/>
      <c r="G35" s="108"/>
      <c r="H35" s="109"/>
      <c r="I35" s="109"/>
    </row>
    <row r="36" spans="1:9" s="41" customFormat="1" ht="51" x14ac:dyDescent="0.25">
      <c r="A36" s="51">
        <v>19</v>
      </c>
      <c r="B36" s="74" t="s">
        <v>84</v>
      </c>
      <c r="C36" s="51">
        <v>2</v>
      </c>
      <c r="D36" s="51">
        <v>0</v>
      </c>
      <c r="E36" s="52">
        <f t="shared" si="0"/>
        <v>-100</v>
      </c>
      <c r="F36" s="108"/>
      <c r="G36" s="108"/>
      <c r="H36" s="109"/>
      <c r="I36" s="109"/>
    </row>
    <row r="37" spans="1:9" s="41" customFormat="1" ht="25.5" x14ac:dyDescent="0.25">
      <c r="A37" s="51">
        <v>20</v>
      </c>
      <c r="B37" s="74" t="s">
        <v>85</v>
      </c>
      <c r="C37" s="51">
        <v>1</v>
      </c>
      <c r="D37" s="51">
        <v>0</v>
      </c>
      <c r="E37" s="52">
        <f t="shared" si="0"/>
        <v>-100</v>
      </c>
      <c r="F37" s="108"/>
      <c r="G37" s="108"/>
      <c r="H37" s="109"/>
      <c r="I37" s="109"/>
    </row>
    <row r="38" spans="1:9" s="41" customFormat="1" ht="165.75" x14ac:dyDescent="0.25">
      <c r="A38" s="51">
        <v>21</v>
      </c>
      <c r="B38" s="74" t="s">
        <v>143</v>
      </c>
      <c r="C38" s="51">
        <v>3</v>
      </c>
      <c r="D38" s="51">
        <v>3</v>
      </c>
      <c r="E38" s="52">
        <f t="shared" si="0"/>
        <v>0</v>
      </c>
      <c r="F38" s="108"/>
      <c r="G38" s="108"/>
      <c r="H38" s="109"/>
      <c r="I38" s="109"/>
    </row>
    <row r="39" spans="1:9" s="41" customFormat="1" ht="51" x14ac:dyDescent="0.25">
      <c r="A39" s="51">
        <v>22</v>
      </c>
      <c r="B39" s="74" t="s">
        <v>86</v>
      </c>
      <c r="C39" s="51">
        <v>150</v>
      </c>
      <c r="D39" s="51">
        <v>0</v>
      </c>
      <c r="E39" s="52">
        <f t="shared" si="0"/>
        <v>-100</v>
      </c>
      <c r="F39" s="108"/>
      <c r="G39" s="108"/>
      <c r="H39" s="109"/>
      <c r="I39" s="109"/>
    </row>
    <row r="40" spans="1:9" s="41" customFormat="1" ht="38.25" x14ac:dyDescent="0.25">
      <c r="A40" s="51">
        <v>23</v>
      </c>
      <c r="B40" s="74" t="s">
        <v>144</v>
      </c>
      <c r="C40" s="51">
        <v>1</v>
      </c>
      <c r="D40" s="51">
        <v>1</v>
      </c>
      <c r="E40" s="52">
        <f t="shared" si="0"/>
        <v>0</v>
      </c>
      <c r="F40" s="108"/>
      <c r="G40" s="108"/>
      <c r="H40" s="109"/>
      <c r="I40" s="109"/>
    </row>
    <row r="41" spans="1:9" s="41" customFormat="1" ht="63.75" x14ac:dyDescent="0.25">
      <c r="A41" s="51">
        <v>24</v>
      </c>
      <c r="B41" s="74" t="s">
        <v>87</v>
      </c>
      <c r="C41" s="51">
        <v>1</v>
      </c>
      <c r="D41" s="51">
        <v>0</v>
      </c>
      <c r="E41" s="52">
        <f t="shared" si="0"/>
        <v>-100</v>
      </c>
      <c r="F41" s="108"/>
      <c r="G41" s="108"/>
      <c r="H41" s="109"/>
      <c r="I41" s="109"/>
    </row>
    <row r="42" spans="1:9" s="41" customFormat="1" ht="89.25" x14ac:dyDescent="0.25">
      <c r="A42" s="51">
        <v>25</v>
      </c>
      <c r="B42" s="74" t="s">
        <v>88</v>
      </c>
      <c r="C42" s="51">
        <v>3</v>
      </c>
      <c r="D42" s="51">
        <v>3</v>
      </c>
      <c r="E42" s="52">
        <f t="shared" si="0"/>
        <v>0</v>
      </c>
      <c r="F42" s="108"/>
      <c r="G42" s="108"/>
      <c r="H42" s="109"/>
      <c r="I42" s="109"/>
    </row>
    <row r="43" spans="1:9" s="41" customFormat="1" ht="51" x14ac:dyDescent="0.25">
      <c r="A43" s="51">
        <v>26</v>
      </c>
      <c r="B43" s="74" t="s">
        <v>145</v>
      </c>
      <c r="C43" s="51">
        <v>2</v>
      </c>
      <c r="D43" s="51">
        <v>2</v>
      </c>
      <c r="E43" s="52">
        <f t="shared" si="0"/>
        <v>0</v>
      </c>
      <c r="F43" s="108"/>
      <c r="G43" s="108"/>
      <c r="H43" s="109"/>
      <c r="I43" s="109"/>
    </row>
    <row r="44" spans="1:9" s="41" customFormat="1" ht="63.75" x14ac:dyDescent="0.25">
      <c r="A44" s="51">
        <v>27</v>
      </c>
      <c r="B44" s="74" t="s">
        <v>89</v>
      </c>
      <c r="C44" s="51">
        <v>2</v>
      </c>
      <c r="D44" s="51">
        <v>2</v>
      </c>
      <c r="E44" s="52">
        <f t="shared" si="0"/>
        <v>0</v>
      </c>
      <c r="F44" s="108"/>
      <c r="G44" s="108"/>
      <c r="H44" s="109"/>
      <c r="I44" s="109"/>
    </row>
    <row r="45" spans="1:9" s="41" customFormat="1" ht="51" x14ac:dyDescent="0.25">
      <c r="A45" s="51">
        <v>28</v>
      </c>
      <c r="B45" s="74" t="s">
        <v>146</v>
      </c>
      <c r="C45" s="51">
        <v>1</v>
      </c>
      <c r="D45" s="51">
        <v>1</v>
      </c>
      <c r="E45" s="52">
        <f t="shared" si="0"/>
        <v>0</v>
      </c>
      <c r="F45" s="108"/>
      <c r="G45" s="108"/>
      <c r="H45" s="109"/>
      <c r="I45" s="109"/>
    </row>
    <row r="46" spans="1:9" s="41" customFormat="1" ht="51" x14ac:dyDescent="0.25">
      <c r="A46" s="51">
        <v>29</v>
      </c>
      <c r="B46" s="74" t="s">
        <v>90</v>
      </c>
      <c r="C46" s="51">
        <v>2</v>
      </c>
      <c r="D46" s="51">
        <v>6</v>
      </c>
      <c r="E46" s="52">
        <f t="shared" si="0"/>
        <v>200</v>
      </c>
      <c r="F46" s="108"/>
      <c r="G46" s="108"/>
      <c r="H46" s="109"/>
      <c r="I46" s="109"/>
    </row>
    <row r="47" spans="1:9" s="41" customFormat="1" ht="25.5" x14ac:dyDescent="0.25">
      <c r="A47" s="51">
        <v>30</v>
      </c>
      <c r="B47" s="74" t="s">
        <v>147</v>
      </c>
      <c r="C47" s="51">
        <v>48</v>
      </c>
      <c r="D47" s="51">
        <v>48</v>
      </c>
      <c r="E47" s="52">
        <f t="shared" si="0"/>
        <v>0</v>
      </c>
      <c r="F47" s="108"/>
      <c r="G47" s="108"/>
      <c r="H47" s="109"/>
      <c r="I47" s="109"/>
    </row>
    <row r="48" spans="1:9" s="41" customFormat="1" ht="38.25" x14ac:dyDescent="0.25">
      <c r="A48" s="51">
        <v>31</v>
      </c>
      <c r="B48" s="74" t="s">
        <v>91</v>
      </c>
      <c r="C48" s="51">
        <v>1</v>
      </c>
      <c r="D48" s="51">
        <v>1</v>
      </c>
      <c r="E48" s="52">
        <f t="shared" si="0"/>
        <v>0</v>
      </c>
      <c r="F48" s="108"/>
      <c r="G48" s="108"/>
      <c r="H48" s="109"/>
      <c r="I48" s="109"/>
    </row>
    <row r="49" spans="1:9" s="41" customFormat="1" ht="51" x14ac:dyDescent="0.25">
      <c r="A49" s="51">
        <v>32</v>
      </c>
      <c r="B49" s="74" t="s">
        <v>148</v>
      </c>
      <c r="C49" s="51">
        <v>1</v>
      </c>
      <c r="D49" s="51">
        <v>0</v>
      </c>
      <c r="E49" s="52">
        <f t="shared" si="0"/>
        <v>-100</v>
      </c>
      <c r="F49" s="109" t="s">
        <v>152</v>
      </c>
      <c r="G49" s="109"/>
      <c r="H49" s="109"/>
      <c r="I49" s="109"/>
    </row>
    <row r="50" spans="1:9" s="41" customFormat="1" ht="38.25" x14ac:dyDescent="0.25">
      <c r="A50" s="51">
        <v>33</v>
      </c>
      <c r="B50" s="74" t="s">
        <v>149</v>
      </c>
      <c r="C50" s="51">
        <v>55</v>
      </c>
      <c r="D50" s="51">
        <v>55</v>
      </c>
      <c r="E50" s="52">
        <f t="shared" si="0"/>
        <v>0</v>
      </c>
      <c r="F50" s="108"/>
      <c r="G50" s="108"/>
      <c r="H50" s="109"/>
      <c r="I50" s="109"/>
    </row>
    <row r="51" spans="1:9" s="41" customFormat="1" x14ac:dyDescent="0.25">
      <c r="A51" s="51">
        <v>34</v>
      </c>
      <c r="B51" s="74" t="s">
        <v>94</v>
      </c>
      <c r="C51" s="51">
        <v>2</v>
      </c>
      <c r="D51" s="51">
        <v>2</v>
      </c>
      <c r="E51" s="52">
        <f t="shared" si="0"/>
        <v>0</v>
      </c>
      <c r="F51" s="108"/>
      <c r="G51" s="108"/>
      <c r="H51" s="109"/>
      <c r="I51" s="109"/>
    </row>
    <row r="52" spans="1:9" s="41" customFormat="1" ht="153" x14ac:dyDescent="0.25">
      <c r="A52" s="51">
        <v>35</v>
      </c>
      <c r="B52" s="74" t="s">
        <v>150</v>
      </c>
      <c r="C52" s="51">
        <v>20</v>
      </c>
      <c r="D52" s="51">
        <v>20</v>
      </c>
      <c r="E52" s="52">
        <f t="shared" si="0"/>
        <v>0</v>
      </c>
      <c r="F52" s="108"/>
      <c r="G52" s="108"/>
      <c r="H52" s="109"/>
      <c r="I52" s="109"/>
    </row>
    <row r="53" spans="1:9" s="41" customFormat="1" ht="25.5" x14ac:dyDescent="0.25">
      <c r="A53" s="51">
        <v>36</v>
      </c>
      <c r="B53" s="74" t="s">
        <v>151</v>
      </c>
      <c r="C53" s="51">
        <v>2</v>
      </c>
      <c r="D53" s="51">
        <v>0</v>
      </c>
      <c r="E53" s="52">
        <f t="shared" si="0"/>
        <v>-100</v>
      </c>
      <c r="F53" s="108"/>
      <c r="G53" s="108"/>
      <c r="H53" s="109"/>
      <c r="I53" s="109"/>
    </row>
    <row r="54" spans="1:9" s="41" customFormat="1" x14ac:dyDescent="0.25">
      <c r="A54" s="51">
        <v>37</v>
      </c>
      <c r="B54" s="74" t="s">
        <v>100</v>
      </c>
      <c r="C54" s="51">
        <v>8</v>
      </c>
      <c r="D54" s="51">
        <v>1</v>
      </c>
      <c r="E54" s="52">
        <f t="shared" si="0"/>
        <v>-87.5</v>
      </c>
      <c r="F54" s="108"/>
      <c r="G54" s="108"/>
      <c r="H54" s="109"/>
      <c r="I54" s="109"/>
    </row>
    <row r="55" spans="1:9" x14ac:dyDescent="0.25">
      <c r="B55" s="46"/>
      <c r="C55" s="49"/>
      <c r="D55" s="49"/>
      <c r="E55" s="49"/>
      <c r="F55" s="46"/>
      <c r="G55" s="46"/>
      <c r="H55" s="46"/>
      <c r="I55" s="46"/>
    </row>
    <row r="56" spans="1:9" x14ac:dyDescent="0.25">
      <c r="B56" s="46"/>
      <c r="C56" s="49"/>
      <c r="D56" s="49"/>
      <c r="E56" s="49"/>
      <c r="F56" s="46"/>
      <c r="G56" s="46"/>
      <c r="H56" s="46"/>
      <c r="I56" s="46"/>
    </row>
    <row r="57" spans="1:9" x14ac:dyDescent="0.25">
      <c r="B57" s="7"/>
      <c r="C57" s="6"/>
      <c r="D57" s="6"/>
      <c r="E57" s="6"/>
      <c r="F57" s="7"/>
      <c r="G57" s="7"/>
      <c r="H57" s="7"/>
      <c r="I57" s="7"/>
    </row>
    <row r="58" spans="1:9" x14ac:dyDescent="0.25">
      <c r="B58" s="106" t="s">
        <v>53</v>
      </c>
      <c r="C58" s="106"/>
      <c r="D58" s="106"/>
      <c r="E58" s="106"/>
      <c r="F58" s="31"/>
      <c r="G58" s="31"/>
      <c r="H58" s="112" t="s">
        <v>52</v>
      </c>
      <c r="I58" s="112"/>
    </row>
    <row r="59" spans="1:9" x14ac:dyDescent="0.25">
      <c r="B59" s="7"/>
      <c r="C59" s="6"/>
      <c r="D59" s="6"/>
      <c r="E59" s="6"/>
      <c r="F59" s="7"/>
      <c r="G59" s="7"/>
      <c r="H59" s="7"/>
      <c r="I59" s="7"/>
    </row>
    <row r="60" spans="1:9" x14ac:dyDescent="0.25">
      <c r="B60" s="7"/>
      <c r="C60" s="6"/>
      <c r="D60" s="6"/>
      <c r="E60" s="6"/>
      <c r="F60" s="7"/>
      <c r="G60" s="7"/>
      <c r="H60" s="7"/>
      <c r="I60" s="7"/>
    </row>
    <row r="61" spans="1:9" x14ac:dyDescent="0.25">
      <c r="B61" s="7"/>
      <c r="C61" s="6"/>
      <c r="D61" s="6"/>
      <c r="E61" s="6"/>
      <c r="F61" s="7"/>
      <c r="G61" s="7"/>
      <c r="H61" s="7"/>
      <c r="I61" s="7"/>
    </row>
    <row r="62" spans="1:9" x14ac:dyDescent="0.25">
      <c r="B62" s="7"/>
      <c r="C62" s="6"/>
      <c r="D62" s="6"/>
      <c r="E62" s="6"/>
      <c r="F62" s="7"/>
      <c r="G62" s="7"/>
      <c r="H62" s="7"/>
      <c r="I62" s="7"/>
    </row>
    <row r="63" spans="1:9" x14ac:dyDescent="0.25">
      <c r="B63" s="7"/>
      <c r="C63" s="6"/>
      <c r="D63" s="6"/>
      <c r="E63" s="6"/>
      <c r="F63" s="7"/>
      <c r="G63" s="7"/>
      <c r="H63" s="7"/>
      <c r="I63" s="7"/>
    </row>
    <row r="64" spans="1:9" x14ac:dyDescent="0.25">
      <c r="B64" s="7"/>
      <c r="C64" s="6"/>
      <c r="D64" s="6"/>
      <c r="E64" s="6"/>
      <c r="F64" s="7"/>
      <c r="G64" s="7"/>
      <c r="H64" s="7"/>
      <c r="I64" s="7"/>
    </row>
    <row r="65" spans="2:9" x14ac:dyDescent="0.25">
      <c r="B65" s="7"/>
      <c r="C65" s="6"/>
      <c r="D65" s="6"/>
      <c r="E65" s="6"/>
      <c r="F65" s="7"/>
      <c r="G65" s="7"/>
      <c r="H65" s="7"/>
      <c r="I65" s="7"/>
    </row>
    <row r="66" spans="2:9" x14ac:dyDescent="0.25">
      <c r="B66" s="7"/>
      <c r="C66" s="6"/>
      <c r="D66" s="6"/>
      <c r="E66" s="6"/>
      <c r="F66" s="7"/>
      <c r="G66" s="7"/>
      <c r="H66" s="7"/>
      <c r="I66" s="7"/>
    </row>
    <row r="67" spans="2:9" x14ac:dyDescent="0.25">
      <c r="B67" s="7"/>
      <c r="C67" s="6"/>
      <c r="D67" s="6"/>
      <c r="E67" s="6"/>
      <c r="F67" s="7"/>
      <c r="G67" s="7"/>
      <c r="H67" s="7"/>
      <c r="I67" s="7"/>
    </row>
    <row r="68" spans="2:9" x14ac:dyDescent="0.25">
      <c r="B68" s="7"/>
      <c r="C68" s="6"/>
      <c r="D68" s="6"/>
      <c r="E68" s="6"/>
      <c r="F68" s="7"/>
      <c r="G68" s="7"/>
      <c r="H68" s="7"/>
      <c r="I68" s="7"/>
    </row>
    <row r="69" spans="2:9" x14ac:dyDescent="0.25">
      <c r="B69" s="7"/>
      <c r="C69" s="6"/>
      <c r="D69" s="6"/>
      <c r="E69" s="6"/>
      <c r="F69" s="7"/>
      <c r="G69" s="7"/>
      <c r="H69" s="7"/>
      <c r="I69" s="7"/>
    </row>
    <row r="70" spans="2:9" x14ac:dyDescent="0.25">
      <c r="B70" s="7"/>
      <c r="C70" s="6"/>
      <c r="D70" s="6"/>
      <c r="E70" s="6"/>
      <c r="F70" s="7"/>
      <c r="G70" s="7"/>
      <c r="H70" s="7"/>
      <c r="I70" s="7"/>
    </row>
    <row r="71" spans="2:9" x14ac:dyDescent="0.25">
      <c r="B71" s="7"/>
      <c r="C71" s="6"/>
      <c r="D71" s="6"/>
      <c r="E71" s="6"/>
      <c r="F71" s="7"/>
      <c r="G71" s="7"/>
      <c r="H71" s="7"/>
      <c r="I71" s="7"/>
    </row>
    <row r="72" spans="2:9" x14ac:dyDescent="0.25">
      <c r="B72" s="7"/>
      <c r="C72" s="6"/>
      <c r="D72" s="6"/>
      <c r="E72" s="6"/>
      <c r="F72" s="7"/>
      <c r="G72" s="7"/>
      <c r="H72" s="7"/>
      <c r="I72" s="7"/>
    </row>
    <row r="73" spans="2:9" x14ac:dyDescent="0.25">
      <c r="B73" s="7"/>
      <c r="C73" s="6"/>
      <c r="D73" s="6"/>
      <c r="E73" s="6"/>
      <c r="F73" s="7"/>
      <c r="G73" s="7"/>
      <c r="H73" s="7"/>
      <c r="I73" s="7"/>
    </row>
    <row r="74" spans="2:9" x14ac:dyDescent="0.25">
      <c r="B74" s="7"/>
      <c r="C74" s="6"/>
      <c r="D74" s="6"/>
      <c r="E74" s="6"/>
      <c r="F74" s="7"/>
      <c r="G74" s="7"/>
      <c r="H74" s="7"/>
      <c r="I74" s="7"/>
    </row>
    <row r="75" spans="2:9" x14ac:dyDescent="0.25">
      <c r="B75" s="7"/>
      <c r="C75" s="6"/>
      <c r="D75" s="6"/>
      <c r="E75" s="6"/>
      <c r="F75" s="7"/>
      <c r="G75" s="7"/>
      <c r="H75" s="7"/>
      <c r="I75" s="7"/>
    </row>
    <row r="76" spans="2:9" x14ac:dyDescent="0.25">
      <c r="B76" s="7"/>
      <c r="C76" s="6"/>
      <c r="D76" s="6"/>
      <c r="E76" s="6"/>
      <c r="F76" s="7"/>
      <c r="G76" s="7"/>
      <c r="H76" s="7"/>
      <c r="I76" s="7"/>
    </row>
    <row r="77" spans="2:9" x14ac:dyDescent="0.25">
      <c r="B77" s="7"/>
      <c r="C77" s="6"/>
      <c r="D77" s="6"/>
      <c r="E77" s="6"/>
      <c r="F77" s="7"/>
      <c r="G77" s="7"/>
      <c r="H77" s="7"/>
      <c r="I77" s="7"/>
    </row>
    <row r="78" spans="2:9" x14ac:dyDescent="0.25">
      <c r="B78" s="7"/>
      <c r="C78" s="6"/>
      <c r="D78" s="6"/>
      <c r="E78" s="6"/>
      <c r="F78" s="7"/>
      <c r="G78" s="7"/>
      <c r="H78" s="7"/>
      <c r="I78" s="7"/>
    </row>
    <row r="79" spans="2:9" x14ac:dyDescent="0.25">
      <c r="B79" s="7"/>
      <c r="C79" s="6"/>
      <c r="D79" s="6"/>
      <c r="E79" s="6"/>
      <c r="F79" s="7"/>
      <c r="G79" s="7"/>
      <c r="H79" s="7"/>
      <c r="I79" s="7"/>
    </row>
    <row r="80" spans="2:9" x14ac:dyDescent="0.25">
      <c r="B80" s="7"/>
      <c r="C80" s="6"/>
      <c r="D80" s="6"/>
      <c r="E80" s="6"/>
      <c r="F80" s="7"/>
      <c r="G80" s="7"/>
      <c r="H80" s="7"/>
      <c r="I80" s="7"/>
    </row>
    <row r="81" spans="2:9" x14ac:dyDescent="0.25">
      <c r="B81" s="7"/>
      <c r="C81" s="6"/>
      <c r="D81" s="6"/>
      <c r="E81" s="6"/>
      <c r="F81" s="7"/>
      <c r="G81" s="7"/>
      <c r="H81" s="7"/>
      <c r="I81" s="7"/>
    </row>
    <row r="82" spans="2:9" x14ac:dyDescent="0.25">
      <c r="B82" s="7"/>
      <c r="C82" s="6"/>
      <c r="D82" s="6"/>
      <c r="E82" s="6"/>
      <c r="F82" s="7"/>
      <c r="G82" s="7"/>
      <c r="H82" s="7"/>
      <c r="I82" s="7"/>
    </row>
    <row r="83" spans="2:9" x14ac:dyDescent="0.25">
      <c r="B83" s="7"/>
      <c r="C83" s="6"/>
      <c r="D83" s="6"/>
      <c r="E83" s="6"/>
      <c r="F83" s="7"/>
      <c r="G83" s="7"/>
      <c r="H83" s="7"/>
      <c r="I83" s="7"/>
    </row>
    <row r="84" spans="2:9" x14ac:dyDescent="0.25">
      <c r="B84" s="7"/>
      <c r="C84" s="6"/>
      <c r="D84" s="6"/>
      <c r="E84" s="6"/>
      <c r="F84" s="7"/>
      <c r="G84" s="7"/>
      <c r="H84" s="7"/>
      <c r="I84" s="7"/>
    </row>
    <row r="85" spans="2:9" x14ac:dyDescent="0.25">
      <c r="B85" s="7"/>
      <c r="C85" s="6"/>
      <c r="D85" s="6"/>
      <c r="E85" s="6"/>
      <c r="F85" s="7"/>
      <c r="G85" s="7"/>
      <c r="H85" s="7"/>
      <c r="I85" s="7"/>
    </row>
    <row r="86" spans="2:9" x14ac:dyDescent="0.25">
      <c r="B86" s="7"/>
      <c r="C86" s="6"/>
      <c r="D86" s="6"/>
      <c r="E86" s="6"/>
      <c r="F86" s="7"/>
      <c r="G86" s="7"/>
      <c r="H86" s="7"/>
      <c r="I86" s="7"/>
    </row>
    <row r="87" spans="2:9" x14ac:dyDescent="0.25">
      <c r="B87" s="7"/>
      <c r="C87" s="6"/>
      <c r="D87" s="6"/>
      <c r="E87" s="6"/>
      <c r="F87" s="7"/>
      <c r="G87" s="7"/>
      <c r="H87" s="7"/>
      <c r="I87" s="7"/>
    </row>
    <row r="88" spans="2:9" x14ac:dyDescent="0.25">
      <c r="B88" s="7"/>
      <c r="C88" s="6"/>
      <c r="D88" s="6"/>
      <c r="E88" s="6"/>
      <c r="F88" s="7"/>
      <c r="G88" s="7"/>
      <c r="H88" s="7"/>
      <c r="I88" s="7"/>
    </row>
    <row r="89" spans="2:9" x14ac:dyDescent="0.25">
      <c r="B89" s="7"/>
      <c r="C89" s="6"/>
      <c r="D89" s="6"/>
      <c r="E89" s="6"/>
      <c r="F89" s="7"/>
      <c r="G89" s="7"/>
      <c r="H89" s="7"/>
      <c r="I89" s="7"/>
    </row>
    <row r="90" spans="2:9" x14ac:dyDescent="0.25">
      <c r="B90" s="7"/>
      <c r="C90" s="6"/>
      <c r="D90" s="6"/>
      <c r="E90" s="6"/>
      <c r="F90" s="7"/>
      <c r="G90" s="7"/>
      <c r="H90" s="7"/>
      <c r="I90" s="7"/>
    </row>
    <row r="91" spans="2:9" x14ac:dyDescent="0.25">
      <c r="B91" s="7"/>
      <c r="C91" s="6"/>
      <c r="D91" s="6"/>
      <c r="E91" s="6"/>
      <c r="F91" s="7"/>
      <c r="G91" s="7"/>
      <c r="H91" s="7"/>
      <c r="I91" s="7"/>
    </row>
    <row r="92" spans="2:9" x14ac:dyDescent="0.25">
      <c r="B92" s="7"/>
      <c r="C92" s="6"/>
      <c r="D92" s="6"/>
      <c r="E92" s="6"/>
      <c r="F92" s="7"/>
      <c r="G92" s="7"/>
      <c r="H92" s="7"/>
      <c r="I92" s="7"/>
    </row>
    <row r="93" spans="2:9" x14ac:dyDescent="0.25">
      <c r="B93" s="7"/>
      <c r="C93" s="6"/>
      <c r="D93" s="6"/>
      <c r="E93" s="6"/>
      <c r="F93" s="7"/>
      <c r="G93" s="7"/>
      <c r="H93" s="7"/>
      <c r="I93" s="7"/>
    </row>
    <row r="94" spans="2:9" x14ac:dyDescent="0.25">
      <c r="B94" s="7"/>
      <c r="C94" s="6"/>
      <c r="D94" s="6"/>
      <c r="E94" s="6"/>
      <c r="F94" s="7"/>
      <c r="G94" s="7"/>
      <c r="H94" s="7"/>
      <c r="I94" s="7"/>
    </row>
    <row r="95" spans="2:9" x14ac:dyDescent="0.25">
      <c r="B95" s="7"/>
      <c r="C95" s="6"/>
      <c r="D95" s="6"/>
      <c r="E95" s="6"/>
      <c r="F95" s="7"/>
      <c r="G95" s="7"/>
      <c r="H95" s="7"/>
      <c r="I95" s="7"/>
    </row>
    <row r="96" spans="2:9" x14ac:dyDescent="0.25">
      <c r="B96" s="7"/>
      <c r="C96" s="6"/>
      <c r="D96" s="6"/>
      <c r="E96" s="6"/>
      <c r="F96" s="7"/>
      <c r="G96" s="7"/>
      <c r="H96" s="7"/>
      <c r="I96" s="7"/>
    </row>
    <row r="97" spans="2:9" x14ac:dyDescent="0.25">
      <c r="B97" s="7"/>
      <c r="C97" s="6"/>
      <c r="D97" s="6"/>
      <c r="E97" s="6"/>
      <c r="F97" s="7"/>
      <c r="G97" s="7"/>
      <c r="H97" s="7"/>
      <c r="I97" s="7"/>
    </row>
    <row r="98" spans="2:9" x14ac:dyDescent="0.25">
      <c r="B98" s="7"/>
      <c r="C98" s="6"/>
      <c r="D98" s="6"/>
      <c r="E98" s="6"/>
      <c r="F98" s="7"/>
      <c r="G98" s="7"/>
      <c r="H98" s="7"/>
      <c r="I98" s="7"/>
    </row>
    <row r="99" spans="2:9" x14ac:dyDescent="0.25">
      <c r="B99" s="7"/>
      <c r="C99" s="6"/>
      <c r="D99" s="6"/>
      <c r="E99" s="6"/>
      <c r="F99" s="7"/>
      <c r="G99" s="7"/>
      <c r="H99" s="7"/>
      <c r="I99" s="7"/>
    </row>
    <row r="100" spans="2:9" x14ac:dyDescent="0.25">
      <c r="B100" s="7"/>
      <c r="C100" s="6"/>
      <c r="D100" s="6"/>
      <c r="E100" s="6"/>
      <c r="F100" s="7"/>
      <c r="G100" s="7"/>
      <c r="H100" s="7"/>
      <c r="I100" s="7"/>
    </row>
    <row r="101" spans="2:9" x14ac:dyDescent="0.25">
      <c r="B101" s="7"/>
      <c r="C101" s="6"/>
      <c r="D101" s="6"/>
      <c r="E101" s="6"/>
      <c r="F101" s="7"/>
      <c r="G101" s="7"/>
      <c r="H101" s="7"/>
      <c r="I101" s="7"/>
    </row>
    <row r="102" spans="2:9" x14ac:dyDescent="0.25">
      <c r="B102" s="7"/>
      <c r="C102" s="6"/>
      <c r="D102" s="6"/>
      <c r="E102" s="6"/>
      <c r="F102" s="7"/>
      <c r="G102" s="7"/>
      <c r="H102" s="7"/>
      <c r="I102" s="7"/>
    </row>
    <row r="103" spans="2:9" x14ac:dyDescent="0.25">
      <c r="B103" s="7"/>
      <c r="C103" s="6"/>
      <c r="D103" s="6"/>
      <c r="E103" s="6"/>
      <c r="F103" s="7"/>
      <c r="G103" s="7"/>
      <c r="H103" s="7"/>
      <c r="I103" s="7"/>
    </row>
    <row r="104" spans="2:9" x14ac:dyDescent="0.25">
      <c r="B104" s="7"/>
      <c r="C104" s="6"/>
      <c r="D104" s="6"/>
      <c r="E104" s="6"/>
      <c r="F104" s="7"/>
      <c r="G104" s="7"/>
      <c r="H104" s="7"/>
      <c r="I104" s="7"/>
    </row>
    <row r="105" spans="2:9" x14ac:dyDescent="0.25">
      <c r="B105" s="7"/>
      <c r="C105" s="6"/>
      <c r="D105" s="6"/>
      <c r="E105" s="6"/>
      <c r="F105" s="7"/>
      <c r="G105" s="7"/>
      <c r="H105" s="7"/>
      <c r="I105" s="7"/>
    </row>
    <row r="106" spans="2:9" x14ac:dyDescent="0.25">
      <c r="B106" s="7"/>
      <c r="C106" s="6"/>
      <c r="D106" s="6"/>
      <c r="E106" s="6"/>
      <c r="F106" s="7"/>
      <c r="G106" s="7"/>
      <c r="H106" s="7"/>
      <c r="I106" s="7"/>
    </row>
    <row r="107" spans="2:9" x14ac:dyDescent="0.25">
      <c r="B107" s="7"/>
      <c r="C107" s="6"/>
      <c r="D107" s="6"/>
      <c r="E107" s="6"/>
      <c r="F107" s="7"/>
      <c r="G107" s="7"/>
      <c r="H107" s="7"/>
      <c r="I107" s="7"/>
    </row>
    <row r="108" spans="2:9" x14ac:dyDescent="0.25">
      <c r="B108" s="7"/>
      <c r="C108" s="6"/>
      <c r="D108" s="6"/>
      <c r="E108" s="6"/>
      <c r="F108" s="7"/>
      <c r="G108" s="7"/>
      <c r="H108" s="7"/>
      <c r="I108" s="7"/>
    </row>
    <row r="109" spans="2:9" x14ac:dyDescent="0.25">
      <c r="B109" s="7"/>
      <c r="C109" s="6"/>
      <c r="D109" s="6"/>
      <c r="E109" s="6"/>
      <c r="F109" s="7"/>
      <c r="G109" s="7"/>
      <c r="H109" s="7"/>
      <c r="I109" s="7"/>
    </row>
    <row r="110" spans="2:9" x14ac:dyDescent="0.25">
      <c r="B110" s="7"/>
      <c r="C110" s="6"/>
      <c r="D110" s="6"/>
      <c r="E110" s="6"/>
      <c r="F110" s="7"/>
      <c r="G110" s="7"/>
      <c r="H110" s="7"/>
      <c r="I110" s="7"/>
    </row>
    <row r="111" spans="2:9" x14ac:dyDescent="0.25">
      <c r="B111" s="7"/>
      <c r="C111" s="6"/>
      <c r="D111" s="6"/>
      <c r="E111" s="6"/>
      <c r="F111" s="7"/>
      <c r="G111" s="7"/>
      <c r="H111" s="7"/>
      <c r="I111" s="7"/>
    </row>
    <row r="112" spans="2:9" x14ac:dyDescent="0.25">
      <c r="B112" s="7"/>
      <c r="C112" s="6"/>
      <c r="D112" s="6"/>
      <c r="E112" s="6"/>
      <c r="F112" s="7"/>
      <c r="G112" s="7"/>
      <c r="H112" s="7"/>
      <c r="I112" s="7"/>
    </row>
    <row r="113" spans="2:9" x14ac:dyDescent="0.25">
      <c r="B113" s="7"/>
      <c r="C113" s="6"/>
      <c r="D113" s="6"/>
      <c r="E113" s="6"/>
      <c r="F113" s="7"/>
      <c r="G113" s="7"/>
      <c r="H113" s="7"/>
      <c r="I113" s="7"/>
    </row>
    <row r="114" spans="2:9" x14ac:dyDescent="0.25">
      <c r="B114" s="7"/>
      <c r="C114" s="6"/>
      <c r="D114" s="6"/>
      <c r="E114" s="6"/>
      <c r="F114" s="7"/>
      <c r="G114" s="7"/>
      <c r="H114" s="7"/>
      <c r="I114" s="7"/>
    </row>
    <row r="115" spans="2:9" x14ac:dyDescent="0.25">
      <c r="B115" s="7"/>
      <c r="C115" s="6"/>
      <c r="D115" s="6"/>
      <c r="E115" s="6"/>
      <c r="F115" s="7"/>
      <c r="G115" s="7"/>
      <c r="H115" s="7"/>
      <c r="I115" s="7"/>
    </row>
    <row r="116" spans="2:9" x14ac:dyDescent="0.25">
      <c r="B116" s="7"/>
      <c r="C116" s="6"/>
      <c r="D116" s="6"/>
      <c r="E116" s="6"/>
      <c r="F116" s="7"/>
      <c r="G116" s="7"/>
      <c r="H116" s="7"/>
      <c r="I116" s="7"/>
    </row>
    <row r="117" spans="2:9" x14ac:dyDescent="0.25">
      <c r="B117" s="7"/>
      <c r="C117" s="6"/>
      <c r="D117" s="6"/>
      <c r="E117" s="6"/>
      <c r="F117" s="7"/>
      <c r="G117" s="7"/>
      <c r="H117" s="7"/>
      <c r="I117" s="7"/>
    </row>
    <row r="118" spans="2:9" x14ac:dyDescent="0.25">
      <c r="B118" s="7"/>
      <c r="C118" s="6"/>
      <c r="D118" s="6"/>
      <c r="E118" s="6"/>
      <c r="F118" s="7"/>
      <c r="G118" s="7"/>
      <c r="H118" s="7"/>
      <c r="I118" s="7"/>
    </row>
    <row r="119" spans="2:9" x14ac:dyDescent="0.25">
      <c r="B119" s="7"/>
      <c r="C119" s="6"/>
      <c r="D119" s="6"/>
      <c r="E119" s="6"/>
      <c r="F119" s="7"/>
      <c r="G119" s="7"/>
      <c r="H119" s="7"/>
      <c r="I119" s="7"/>
    </row>
    <row r="120" spans="2:9" x14ac:dyDescent="0.25">
      <c r="B120" s="7"/>
      <c r="C120" s="6"/>
      <c r="D120" s="6"/>
      <c r="E120" s="6"/>
      <c r="F120" s="7"/>
      <c r="G120" s="7"/>
      <c r="H120" s="7"/>
      <c r="I120" s="7"/>
    </row>
    <row r="121" spans="2:9" x14ac:dyDescent="0.25">
      <c r="B121" s="7"/>
      <c r="C121" s="6"/>
      <c r="D121" s="6"/>
      <c r="E121" s="6"/>
      <c r="F121" s="7"/>
      <c r="G121" s="7"/>
      <c r="H121" s="7"/>
      <c r="I121" s="7"/>
    </row>
    <row r="122" spans="2:9" x14ac:dyDescent="0.25">
      <c r="B122" s="7"/>
      <c r="C122" s="6"/>
      <c r="D122" s="6"/>
      <c r="E122" s="6"/>
      <c r="F122" s="7"/>
      <c r="G122" s="7"/>
      <c r="H122" s="7"/>
      <c r="I122" s="7"/>
    </row>
    <row r="123" spans="2:9" x14ac:dyDescent="0.25">
      <c r="B123" s="7"/>
      <c r="C123" s="6"/>
      <c r="D123" s="6"/>
      <c r="E123" s="6"/>
      <c r="F123" s="7"/>
      <c r="G123" s="7"/>
      <c r="H123" s="7"/>
      <c r="I123" s="7"/>
    </row>
    <row r="124" spans="2:9" x14ac:dyDescent="0.25">
      <c r="B124" s="7"/>
      <c r="C124" s="6"/>
      <c r="D124" s="6"/>
      <c r="E124" s="6"/>
      <c r="F124" s="7"/>
      <c r="G124" s="7"/>
      <c r="H124" s="7"/>
      <c r="I124" s="7"/>
    </row>
    <row r="125" spans="2:9" x14ac:dyDescent="0.25">
      <c r="B125" s="7"/>
      <c r="C125" s="6"/>
      <c r="D125" s="6"/>
      <c r="E125" s="6"/>
      <c r="F125" s="7"/>
      <c r="G125" s="7"/>
      <c r="H125" s="7"/>
      <c r="I125" s="7"/>
    </row>
    <row r="126" spans="2:9" x14ac:dyDescent="0.25">
      <c r="B126" s="7"/>
      <c r="C126" s="6"/>
      <c r="D126" s="6"/>
      <c r="E126" s="6"/>
      <c r="F126" s="7"/>
      <c r="G126" s="7"/>
      <c r="H126" s="7"/>
      <c r="I126" s="7"/>
    </row>
    <row r="127" spans="2:9" x14ac:dyDescent="0.25">
      <c r="B127" s="7"/>
      <c r="C127" s="6"/>
      <c r="D127" s="6"/>
      <c r="E127" s="6"/>
      <c r="F127" s="7"/>
      <c r="G127" s="7"/>
      <c r="H127" s="7"/>
      <c r="I127" s="7"/>
    </row>
    <row r="128" spans="2:9" x14ac:dyDescent="0.25">
      <c r="B128" s="7"/>
      <c r="C128" s="6"/>
      <c r="D128" s="6"/>
      <c r="E128" s="6"/>
      <c r="F128" s="7"/>
      <c r="G128" s="7"/>
      <c r="H128" s="7"/>
      <c r="I128" s="7"/>
    </row>
    <row r="129" spans="2:9" x14ac:dyDescent="0.25">
      <c r="B129" s="7"/>
      <c r="C129" s="6"/>
      <c r="D129" s="6"/>
      <c r="E129" s="6"/>
      <c r="F129" s="7"/>
      <c r="G129" s="7"/>
      <c r="H129" s="7"/>
      <c r="I129" s="7"/>
    </row>
    <row r="130" spans="2:9" x14ac:dyDescent="0.25">
      <c r="B130" s="7"/>
      <c r="C130" s="6"/>
      <c r="D130" s="6"/>
      <c r="E130" s="6"/>
      <c r="F130" s="7"/>
      <c r="G130" s="7"/>
      <c r="H130" s="7"/>
      <c r="I130" s="7"/>
    </row>
    <row r="131" spans="2:9" x14ac:dyDescent="0.25">
      <c r="B131" s="7"/>
      <c r="C131" s="6"/>
      <c r="D131" s="6"/>
      <c r="E131" s="6"/>
      <c r="F131" s="7"/>
      <c r="G131" s="7"/>
      <c r="H131" s="7"/>
      <c r="I131" s="7"/>
    </row>
    <row r="132" spans="2:9" x14ac:dyDescent="0.25">
      <c r="B132" s="7"/>
      <c r="C132" s="6"/>
      <c r="D132" s="6"/>
      <c r="E132" s="6"/>
      <c r="F132" s="7"/>
      <c r="G132" s="7"/>
      <c r="H132" s="7"/>
      <c r="I132" s="7"/>
    </row>
    <row r="133" spans="2:9" x14ac:dyDescent="0.25">
      <c r="B133" s="7"/>
      <c r="C133" s="6"/>
      <c r="D133" s="6"/>
      <c r="E133" s="6"/>
      <c r="F133" s="7"/>
      <c r="G133" s="7"/>
      <c r="H133" s="7"/>
      <c r="I133" s="7"/>
    </row>
    <row r="134" spans="2:9" x14ac:dyDescent="0.25">
      <c r="B134" s="7"/>
      <c r="C134" s="6"/>
      <c r="D134" s="6"/>
      <c r="E134" s="6"/>
      <c r="F134" s="7"/>
      <c r="G134" s="7"/>
      <c r="H134" s="7"/>
      <c r="I134" s="7"/>
    </row>
    <row r="135" spans="2:9" x14ac:dyDescent="0.25">
      <c r="B135" s="7"/>
      <c r="C135" s="6"/>
      <c r="D135" s="6"/>
      <c r="E135" s="6"/>
      <c r="F135" s="7"/>
      <c r="G135" s="7"/>
      <c r="H135" s="7"/>
      <c r="I135" s="7"/>
    </row>
    <row r="136" spans="2:9" x14ac:dyDescent="0.25">
      <c r="B136" s="7"/>
      <c r="C136" s="6"/>
      <c r="D136" s="6"/>
      <c r="E136" s="6"/>
      <c r="F136" s="7"/>
      <c r="G136" s="7"/>
      <c r="H136" s="7"/>
      <c r="I136" s="7"/>
    </row>
    <row r="137" spans="2:9" x14ac:dyDescent="0.25">
      <c r="B137" s="7"/>
      <c r="C137" s="6"/>
      <c r="D137" s="6"/>
      <c r="E137" s="6"/>
      <c r="F137" s="7"/>
      <c r="G137" s="7"/>
      <c r="H137" s="7"/>
      <c r="I137" s="7"/>
    </row>
    <row r="138" spans="2:9" x14ac:dyDescent="0.25">
      <c r="B138" s="7"/>
      <c r="C138" s="6"/>
      <c r="D138" s="6"/>
      <c r="E138" s="6"/>
      <c r="F138" s="7"/>
      <c r="G138" s="7"/>
      <c r="H138" s="7"/>
      <c r="I138" s="7"/>
    </row>
    <row r="139" spans="2:9" x14ac:dyDescent="0.25">
      <c r="B139" s="7"/>
      <c r="C139" s="6"/>
      <c r="D139" s="6"/>
      <c r="E139" s="6"/>
      <c r="F139" s="7"/>
      <c r="G139" s="7"/>
      <c r="H139" s="7"/>
      <c r="I139" s="7"/>
    </row>
    <row r="140" spans="2:9" x14ac:dyDescent="0.25">
      <c r="B140" s="7"/>
      <c r="C140" s="6"/>
      <c r="D140" s="6"/>
      <c r="E140" s="6"/>
      <c r="F140" s="7"/>
      <c r="G140" s="7"/>
      <c r="H140" s="7"/>
      <c r="I140" s="7"/>
    </row>
    <row r="141" spans="2:9" x14ac:dyDescent="0.25">
      <c r="B141" s="7"/>
      <c r="C141" s="6"/>
      <c r="D141" s="6"/>
      <c r="E141" s="6"/>
      <c r="F141" s="7"/>
      <c r="G141" s="7"/>
      <c r="H141" s="7"/>
      <c r="I141" s="7"/>
    </row>
    <row r="142" spans="2:9" x14ac:dyDescent="0.25">
      <c r="B142" s="7"/>
      <c r="C142" s="6"/>
      <c r="D142" s="6"/>
      <c r="E142" s="6"/>
      <c r="F142" s="7"/>
      <c r="G142" s="7"/>
      <c r="H142" s="7"/>
      <c r="I142" s="7"/>
    </row>
    <row r="143" spans="2:9" x14ac:dyDescent="0.25">
      <c r="B143" s="7"/>
      <c r="C143" s="6"/>
      <c r="D143" s="6"/>
      <c r="E143" s="6"/>
      <c r="F143" s="7"/>
      <c r="G143" s="7"/>
      <c r="H143" s="7"/>
      <c r="I143" s="7"/>
    </row>
    <row r="144" spans="2:9" x14ac:dyDescent="0.25">
      <c r="B144" s="7"/>
      <c r="C144" s="6"/>
      <c r="D144" s="6"/>
      <c r="E144" s="6"/>
      <c r="F144" s="7"/>
      <c r="G144" s="7"/>
      <c r="H144" s="7"/>
      <c r="I144" s="7"/>
    </row>
    <row r="145" spans="2:9" x14ac:dyDescent="0.25">
      <c r="B145" s="7"/>
      <c r="C145" s="6"/>
      <c r="D145" s="6"/>
      <c r="E145" s="6"/>
      <c r="F145" s="7"/>
      <c r="G145" s="7"/>
      <c r="H145" s="7"/>
      <c r="I145" s="7"/>
    </row>
    <row r="146" spans="2:9" x14ac:dyDescent="0.25">
      <c r="B146" s="7"/>
      <c r="C146" s="6"/>
      <c r="D146" s="6"/>
      <c r="E146" s="6"/>
      <c r="F146" s="7"/>
      <c r="G146" s="7"/>
      <c r="H146" s="7"/>
      <c r="I146" s="7"/>
    </row>
    <row r="147" spans="2:9" x14ac:dyDescent="0.25">
      <c r="B147" s="7"/>
      <c r="C147" s="6"/>
      <c r="D147" s="6"/>
      <c r="E147" s="6"/>
      <c r="F147" s="7"/>
      <c r="G147" s="7"/>
      <c r="H147" s="7"/>
      <c r="I147" s="7"/>
    </row>
    <row r="148" spans="2:9" x14ac:dyDescent="0.25">
      <c r="B148" s="7"/>
      <c r="C148" s="6"/>
      <c r="D148" s="6"/>
      <c r="E148" s="6"/>
      <c r="F148" s="7"/>
      <c r="G148" s="7"/>
      <c r="H148" s="7"/>
      <c r="I148" s="7"/>
    </row>
    <row r="149" spans="2:9" x14ac:dyDescent="0.25">
      <c r="B149" s="7"/>
      <c r="C149" s="6"/>
      <c r="D149" s="6"/>
      <c r="E149" s="6"/>
      <c r="F149" s="7"/>
      <c r="G149" s="7"/>
      <c r="H149" s="7"/>
      <c r="I149" s="7"/>
    </row>
    <row r="150" spans="2:9" x14ac:dyDescent="0.25">
      <c r="B150" s="7"/>
      <c r="C150" s="6"/>
      <c r="D150" s="6"/>
      <c r="E150" s="6"/>
      <c r="F150" s="7"/>
      <c r="G150" s="7"/>
      <c r="H150" s="7"/>
      <c r="I150" s="7"/>
    </row>
    <row r="151" spans="2:9" x14ac:dyDescent="0.25">
      <c r="B151" s="7"/>
      <c r="C151" s="6"/>
      <c r="D151" s="6"/>
      <c r="E151" s="6"/>
      <c r="F151" s="7"/>
      <c r="G151" s="7"/>
      <c r="H151" s="7"/>
      <c r="I151" s="7"/>
    </row>
    <row r="152" spans="2:9" x14ac:dyDescent="0.25">
      <c r="B152" s="7"/>
      <c r="C152" s="6"/>
      <c r="D152" s="6"/>
      <c r="E152" s="6"/>
      <c r="F152" s="7"/>
      <c r="G152" s="7"/>
      <c r="H152" s="7"/>
      <c r="I152" s="7"/>
    </row>
    <row r="153" spans="2:9" x14ac:dyDescent="0.25">
      <c r="B153" s="7"/>
      <c r="C153" s="6"/>
      <c r="D153" s="6"/>
      <c r="E153" s="6"/>
      <c r="F153" s="7"/>
      <c r="G153" s="7"/>
      <c r="H153" s="7"/>
      <c r="I153" s="7"/>
    </row>
    <row r="154" spans="2:9" x14ac:dyDescent="0.25">
      <c r="B154" s="7"/>
      <c r="C154" s="6"/>
      <c r="D154" s="6"/>
      <c r="E154" s="6"/>
      <c r="F154" s="7"/>
      <c r="G154" s="7"/>
      <c r="H154" s="7"/>
      <c r="I154" s="7"/>
    </row>
    <row r="155" spans="2:9" x14ac:dyDescent="0.25">
      <c r="B155" s="7"/>
      <c r="C155" s="6"/>
      <c r="D155" s="6"/>
      <c r="E155" s="6"/>
      <c r="F155" s="7"/>
      <c r="G155" s="7"/>
      <c r="H155" s="7"/>
      <c r="I155" s="7"/>
    </row>
    <row r="156" spans="2:9" x14ac:dyDescent="0.25">
      <c r="B156" s="7"/>
      <c r="C156" s="6"/>
      <c r="D156" s="6"/>
      <c r="E156" s="6"/>
      <c r="F156" s="7"/>
      <c r="G156" s="7"/>
      <c r="H156" s="7"/>
      <c r="I156" s="7"/>
    </row>
    <row r="157" spans="2:9" x14ac:dyDescent="0.25">
      <c r="B157" s="7"/>
      <c r="C157" s="6"/>
      <c r="D157" s="6"/>
      <c r="E157" s="6"/>
      <c r="F157" s="7"/>
      <c r="G157" s="7"/>
      <c r="H157" s="7"/>
      <c r="I157" s="7"/>
    </row>
    <row r="158" spans="2:9" x14ac:dyDescent="0.25">
      <c r="B158" s="7"/>
      <c r="C158" s="6"/>
      <c r="D158" s="6"/>
      <c r="E158" s="6"/>
      <c r="F158" s="7"/>
      <c r="G158" s="7"/>
      <c r="H158" s="7"/>
      <c r="I158" s="7"/>
    </row>
    <row r="159" spans="2:9" x14ac:dyDescent="0.25">
      <c r="B159" s="7"/>
      <c r="C159" s="6"/>
      <c r="D159" s="6"/>
      <c r="E159" s="6"/>
      <c r="F159" s="7"/>
      <c r="G159" s="7"/>
      <c r="H159" s="7"/>
      <c r="I159" s="7"/>
    </row>
    <row r="160" spans="2:9" x14ac:dyDescent="0.25">
      <c r="B160" s="7"/>
      <c r="C160" s="6"/>
      <c r="D160" s="6"/>
      <c r="E160" s="6"/>
      <c r="F160" s="7"/>
      <c r="G160" s="7"/>
      <c r="H160" s="7"/>
      <c r="I160" s="7"/>
    </row>
    <row r="161" spans="2:9" x14ac:dyDescent="0.25">
      <c r="B161" s="7"/>
      <c r="C161" s="6"/>
      <c r="D161" s="6"/>
      <c r="E161" s="6"/>
      <c r="F161" s="7"/>
      <c r="G161" s="7"/>
      <c r="H161" s="7"/>
      <c r="I161" s="7"/>
    </row>
    <row r="162" spans="2:9" x14ac:dyDescent="0.25">
      <c r="B162" s="7"/>
      <c r="C162" s="6"/>
      <c r="D162" s="6"/>
      <c r="E162" s="6"/>
      <c r="F162" s="7"/>
      <c r="G162" s="7"/>
      <c r="H162" s="7"/>
      <c r="I162" s="7"/>
    </row>
    <row r="163" spans="2:9" x14ac:dyDescent="0.25">
      <c r="B163" s="7"/>
      <c r="C163" s="6"/>
      <c r="D163" s="6"/>
      <c r="E163" s="6"/>
      <c r="F163" s="7"/>
      <c r="G163" s="7"/>
      <c r="H163" s="7"/>
      <c r="I163" s="7"/>
    </row>
    <row r="164" spans="2:9" x14ac:dyDescent="0.25">
      <c r="B164" s="7"/>
      <c r="C164" s="6"/>
      <c r="D164" s="6"/>
      <c r="E164" s="6"/>
      <c r="F164" s="7"/>
      <c r="G164" s="7"/>
      <c r="H164" s="7"/>
      <c r="I164" s="7"/>
    </row>
    <row r="165" spans="2:9" x14ac:dyDescent="0.25">
      <c r="B165" s="7"/>
      <c r="C165" s="6"/>
      <c r="D165" s="6"/>
      <c r="E165" s="6"/>
      <c r="F165" s="7"/>
      <c r="G165" s="7"/>
      <c r="H165" s="7"/>
      <c r="I165" s="7"/>
    </row>
    <row r="166" spans="2:9" x14ac:dyDescent="0.25">
      <c r="B166" s="7"/>
      <c r="C166" s="6"/>
      <c r="D166" s="6"/>
      <c r="E166" s="6"/>
      <c r="F166" s="7"/>
      <c r="G166" s="7"/>
      <c r="H166" s="7"/>
      <c r="I166" s="7"/>
    </row>
    <row r="167" spans="2:9" x14ac:dyDescent="0.25">
      <c r="B167" s="7"/>
      <c r="C167" s="6"/>
      <c r="D167" s="6"/>
      <c r="E167" s="6"/>
      <c r="F167" s="7"/>
      <c r="G167" s="7"/>
      <c r="H167" s="7"/>
      <c r="I167" s="7"/>
    </row>
    <row r="168" spans="2:9" x14ac:dyDescent="0.25">
      <c r="B168" s="7"/>
      <c r="C168" s="6"/>
      <c r="D168" s="6"/>
      <c r="E168" s="6"/>
      <c r="F168" s="7"/>
      <c r="G168" s="7"/>
      <c r="H168" s="7"/>
      <c r="I168" s="7"/>
    </row>
    <row r="169" spans="2:9" x14ac:dyDescent="0.25">
      <c r="B169" s="7"/>
      <c r="C169" s="6"/>
      <c r="D169" s="6"/>
      <c r="E169" s="6"/>
      <c r="F169" s="7"/>
      <c r="G169" s="7"/>
      <c r="H169" s="7"/>
      <c r="I169" s="7"/>
    </row>
    <row r="170" spans="2:9" x14ac:dyDescent="0.25">
      <c r="B170" s="7"/>
      <c r="C170" s="6"/>
      <c r="D170" s="6"/>
      <c r="E170" s="6"/>
      <c r="F170" s="7"/>
      <c r="G170" s="7"/>
      <c r="H170" s="7"/>
      <c r="I170" s="7"/>
    </row>
    <row r="171" spans="2:9" x14ac:dyDescent="0.25">
      <c r="B171" s="7"/>
      <c r="C171" s="6"/>
      <c r="D171" s="6"/>
      <c r="E171" s="6"/>
      <c r="F171" s="7"/>
      <c r="G171" s="7"/>
      <c r="H171" s="7"/>
      <c r="I171" s="7"/>
    </row>
    <row r="172" spans="2:9" x14ac:dyDescent="0.25">
      <c r="B172" s="7"/>
      <c r="C172" s="6"/>
      <c r="D172" s="6"/>
      <c r="E172" s="6"/>
      <c r="F172" s="7"/>
      <c r="G172" s="7"/>
      <c r="H172" s="7"/>
      <c r="I172" s="7"/>
    </row>
    <row r="173" spans="2:9" x14ac:dyDescent="0.25">
      <c r="B173" s="7"/>
      <c r="C173" s="6"/>
      <c r="D173" s="6"/>
      <c r="E173" s="6"/>
      <c r="F173" s="7"/>
      <c r="G173" s="7"/>
      <c r="H173" s="7"/>
      <c r="I173" s="7"/>
    </row>
    <row r="174" spans="2:9" x14ac:dyDescent="0.25">
      <c r="B174" s="7"/>
      <c r="C174" s="6"/>
      <c r="D174" s="6"/>
      <c r="E174" s="6"/>
      <c r="F174" s="7"/>
      <c r="G174" s="7"/>
      <c r="H174" s="7"/>
      <c r="I174" s="7"/>
    </row>
    <row r="175" spans="2:9" x14ac:dyDescent="0.25">
      <c r="B175" s="7"/>
      <c r="C175" s="6"/>
      <c r="D175" s="6"/>
      <c r="E175" s="6"/>
      <c r="F175" s="7"/>
      <c r="G175" s="7"/>
      <c r="H175" s="7"/>
      <c r="I175" s="7"/>
    </row>
    <row r="176" spans="2:9" x14ac:dyDescent="0.25">
      <c r="B176" s="7"/>
      <c r="C176" s="6"/>
      <c r="D176" s="6"/>
      <c r="E176" s="6"/>
      <c r="F176" s="7"/>
      <c r="G176" s="7"/>
      <c r="H176" s="7"/>
      <c r="I176" s="7"/>
    </row>
  </sheetData>
  <mergeCells count="97">
    <mergeCell ref="A4:I4"/>
    <mergeCell ref="F15:G15"/>
    <mergeCell ref="H15:I15"/>
    <mergeCell ref="A7:I7"/>
    <mergeCell ref="A6:I6"/>
    <mergeCell ref="A5:I5"/>
    <mergeCell ref="H11:I11"/>
    <mergeCell ref="F11:G11"/>
    <mergeCell ref="F12:G12"/>
    <mergeCell ref="H12:I12"/>
    <mergeCell ref="A9:I9"/>
    <mergeCell ref="F16:G16"/>
    <mergeCell ref="H16:I16"/>
    <mergeCell ref="F13:G13"/>
    <mergeCell ref="H13:I13"/>
    <mergeCell ref="F14:G14"/>
    <mergeCell ref="H14:I14"/>
    <mergeCell ref="H58:I58"/>
    <mergeCell ref="B58:E58"/>
    <mergeCell ref="F22:G22"/>
    <mergeCell ref="F25:G25"/>
    <mergeCell ref="H25:I25"/>
    <mergeCell ref="F26:G26"/>
    <mergeCell ref="H26:I26"/>
    <mergeCell ref="F27:G27"/>
    <mergeCell ref="F30:G30"/>
    <mergeCell ref="H30:I30"/>
    <mergeCell ref="F31:G31"/>
    <mergeCell ref="H31:I31"/>
    <mergeCell ref="H27:I27"/>
    <mergeCell ref="F28:G28"/>
    <mergeCell ref="H28:I28"/>
    <mergeCell ref="F29:G29"/>
    <mergeCell ref="F17:G17"/>
    <mergeCell ref="H17:I17"/>
    <mergeCell ref="F24:G24"/>
    <mergeCell ref="H24:I24"/>
    <mergeCell ref="H22:I22"/>
    <mergeCell ref="F23:G23"/>
    <mergeCell ref="H23:I23"/>
    <mergeCell ref="F18:G18"/>
    <mergeCell ref="H18:I18"/>
    <mergeCell ref="F19:G19"/>
    <mergeCell ref="H19:I19"/>
    <mergeCell ref="F20:G20"/>
    <mergeCell ref="H20:I20"/>
    <mergeCell ref="F21:G21"/>
    <mergeCell ref="H21:I21"/>
    <mergeCell ref="H29:I29"/>
    <mergeCell ref="F34:G34"/>
    <mergeCell ref="H34:I34"/>
    <mergeCell ref="F35:G35"/>
    <mergeCell ref="H35:I35"/>
    <mergeCell ref="F32:G32"/>
    <mergeCell ref="H32:I32"/>
    <mergeCell ref="F33:G33"/>
    <mergeCell ref="H33:I33"/>
    <mergeCell ref="F38:G38"/>
    <mergeCell ref="H38:I38"/>
    <mergeCell ref="F39:G39"/>
    <mergeCell ref="H39:I39"/>
    <mergeCell ref="F36:G36"/>
    <mergeCell ref="H36:I36"/>
    <mergeCell ref="F37:G37"/>
    <mergeCell ref="H37:I37"/>
    <mergeCell ref="F42:G42"/>
    <mergeCell ref="H42:I42"/>
    <mergeCell ref="F43:G43"/>
    <mergeCell ref="H43:I43"/>
    <mergeCell ref="F40:G40"/>
    <mergeCell ref="H40:I40"/>
    <mergeCell ref="F41:G41"/>
    <mergeCell ref="H41:I41"/>
    <mergeCell ref="F46:G46"/>
    <mergeCell ref="H46:I46"/>
    <mergeCell ref="F47:G47"/>
    <mergeCell ref="H47:I47"/>
    <mergeCell ref="F44:G44"/>
    <mergeCell ref="H44:I44"/>
    <mergeCell ref="F45:G45"/>
    <mergeCell ref="H45:I45"/>
    <mergeCell ref="A3:G3"/>
    <mergeCell ref="A2:I2"/>
    <mergeCell ref="F54:G54"/>
    <mergeCell ref="H54:I54"/>
    <mergeCell ref="F53:G53"/>
    <mergeCell ref="H53:I53"/>
    <mergeCell ref="F52:G52"/>
    <mergeCell ref="H52:I52"/>
    <mergeCell ref="F50:G50"/>
    <mergeCell ref="H50:I50"/>
    <mergeCell ref="F51:G51"/>
    <mergeCell ref="H51:I51"/>
    <mergeCell ref="F48:G48"/>
    <mergeCell ref="H48:I48"/>
    <mergeCell ref="F49:G49"/>
    <mergeCell ref="H49:I49"/>
  </mergeCells>
  <pageMargins left="0.71875" right="0.23958333333333334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 квартал</vt:lpstr>
      <vt:lpstr>2 квартал</vt:lpstr>
      <vt:lpstr>3 квартал</vt:lpstr>
      <vt:lpstr>4 квартал</vt:lpstr>
      <vt:lpstr>Годовой о результ. мероприятий</vt:lpstr>
      <vt:lpstr>Годовой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2022-03-03T04:03:17Z</dcterms:modified>
</cp:coreProperties>
</file>